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dílené disky/Přihlášky certifikace IPMA/Verze 19 07 návrh/IPMA C/"/>
    </mc:Choice>
  </mc:AlternateContent>
  <xr:revisionPtr revIDLastSave="0" documentId="13_ncr:1_{7CB4214D-664E-A948-B6FA-A4E075F1DE18}" xr6:coauthVersionLast="44" xr6:coauthVersionMax="44" xr10:uidLastSave="{00000000-0000-0000-0000-000000000000}"/>
  <bookViews>
    <workbookView xWindow="0" yWindow="460" windowWidth="51200" windowHeight="27180" xr2:uid="{00000000-000D-0000-FFFF-FFFF00000000}"/>
  </bookViews>
  <sheets>
    <sheet name="Základní informace" sheetId="1" r:id="rId1"/>
    <sheet name="Prohlášení o nepodjatosti" sheetId="2" r:id="rId2"/>
    <sheet name="Sebe-hodnotící test" sheetId="3" r:id="rId3"/>
    <sheet name="Seznam projektů a reference" sheetId="5" r:id="rId4"/>
    <sheet name="Projekt 1" sheetId="6" r:id="rId5"/>
    <sheet name="Projekt 2" sheetId="12" r:id="rId6"/>
    <sheet name="Projekt 3" sheetId="13" r:id="rId7"/>
  </sheets>
  <externalReferences>
    <externalReference r:id="rId8"/>
  </externalReferences>
  <definedNames>
    <definedName name="Text203" localSheetId="0">'Základní informace'!$B$32</definedName>
    <definedName name="Text207" localSheetId="1">'Prohlášení o nepodjatosti'!#REF!</definedName>
    <definedName name="Text208" localSheetId="1">'Prohlášení o nepodjatosti'!$C$6</definedName>
    <definedName name="Text209" localSheetId="1">'Prohlášení o nepodjatosti'!$C$7</definedName>
    <definedName name="Text210" localSheetId="1">'Prohlášení o nepodjatosti'!$C$8</definedName>
    <definedName name="Text211" localSheetId="1">'Prohlášení o nepodjatosti'!$C$9</definedName>
    <definedName name="Text212" localSheetId="1">'Prohlášení o nepodjatosti'!$C$10</definedName>
    <definedName name="Text213" localSheetId="1">'Prohlášení o nepodjatosti'!$C$11</definedName>
    <definedName name="Text214" localSheetId="1">'Prohlášení o nepodjatosti'!$C$12</definedName>
    <definedName name="Text215" localSheetId="1">'Prohlášení o nepodjatosti'!$C$13</definedName>
    <definedName name="Text216" localSheetId="1">'Prohlášení o nepodjatosti'!$C$14</definedName>
    <definedName name="Text217" localSheetId="1">'Prohlášení o nepodjatosti'!$C$15</definedName>
    <definedName name="Text218" localSheetId="1">'Prohlášení o nepodjatosti'!$C$17</definedName>
    <definedName name="Zaškrtávací1" localSheetId="1">'Prohlášení o nepodjatosti'!$B$5</definedName>
    <definedName name="Zaškrtávací10" localSheetId="1">'Prohlášení o nepodjatosti'!$B$14</definedName>
    <definedName name="Zaškrtávací11" localSheetId="1">'Prohlášení o nepodjatosti'!$B$15</definedName>
    <definedName name="Zaškrtávací12" localSheetId="1">'Prohlášení o nepodjatosti'!$B$17</definedName>
    <definedName name="Zaškrtávací2" localSheetId="1">'Prohlášení o nepodjatosti'!$B$6</definedName>
    <definedName name="Zaškrtávací20" localSheetId="0">'Základní informace'!$C$29</definedName>
    <definedName name="Zaškrtávací3" localSheetId="1">'Prohlášení o nepodjatosti'!$B$7</definedName>
    <definedName name="Zaškrtávací4" localSheetId="1">'Prohlášení o nepodjatosti'!$B$8</definedName>
    <definedName name="Zaškrtávací5" localSheetId="1">'Prohlášení o nepodjatosti'!$B$9</definedName>
    <definedName name="Zaškrtávací6" localSheetId="1">'Prohlášení o nepodjatosti'!$B$10</definedName>
    <definedName name="Zaškrtávací7" localSheetId="1">'Prohlášení o nepodjatosti'!$B$11</definedName>
    <definedName name="Zaškrtávací8" localSheetId="1">'Prohlášení o nepodjatosti'!$B$12</definedName>
    <definedName name="Zaškrtávací9" localSheetId="1">'Prohlášení o nepodjatosti'!$B$13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12" roundtripDataSignature="AMtx7mju+NlnShe9EnfLIv1UK1EZTaPrFA=="/>
    </ext>
  </extLst>
</workbook>
</file>

<file path=xl/calcChain.xml><?xml version="1.0" encoding="utf-8"?>
<calcChain xmlns="http://schemas.openxmlformats.org/spreadsheetml/2006/main">
  <c r="E48" i="3" l="1"/>
  <c r="D48" i="3"/>
  <c r="G20" i="5" l="1"/>
  <c r="H20" i="5"/>
  <c r="E95" i="3"/>
  <c r="B40" i="3" s="1"/>
  <c r="B54" i="3"/>
  <c r="G48" i="3"/>
  <c r="E47" i="3"/>
  <c r="D47" i="3"/>
  <c r="E46" i="3"/>
  <c r="D46" i="3"/>
  <c r="E45" i="3"/>
  <c r="D45" i="3"/>
  <c r="E41" i="3"/>
  <c r="D41" i="3"/>
  <c r="L28" i="3"/>
  <c r="L29" i="3" s="1"/>
  <c r="B27" i="3"/>
  <c r="L15" i="3"/>
  <c r="B15" i="3" s="1"/>
  <c r="B14" i="3"/>
  <c r="L7" i="3"/>
  <c r="L8" i="3" s="1"/>
  <c r="B7" i="3"/>
  <c r="B6" i="3"/>
  <c r="I21" i="5" l="1"/>
  <c r="E96" i="3"/>
  <c r="C40" i="3"/>
  <c r="L9" i="3"/>
  <c r="L10" i="3" s="1"/>
  <c r="B8" i="3"/>
  <c r="B28" i="3"/>
  <c r="L30" i="3"/>
  <c r="B29" i="3"/>
  <c r="L16" i="3"/>
  <c r="B9" i="3" l="1"/>
  <c r="B30" i="3"/>
  <c r="L31" i="3"/>
  <c r="B16" i="3"/>
  <c r="L17" i="3"/>
  <c r="E11" i="3"/>
  <c r="B10" i="3"/>
  <c r="D11" i="3"/>
  <c r="B17" i="3" l="1"/>
  <c r="L18" i="3"/>
  <c r="L32" i="3"/>
  <c r="B31" i="3"/>
  <c r="B32" i="3" l="1"/>
  <c r="L33" i="3"/>
  <c r="B18" i="3"/>
  <c r="L19" i="3"/>
  <c r="L34" i="3" l="1"/>
  <c r="B33" i="3"/>
  <c r="B19" i="3"/>
  <c r="L20" i="3"/>
  <c r="B20" i="3" l="1"/>
  <c r="L21" i="3"/>
  <c r="B34" i="3"/>
  <c r="L35" i="3"/>
  <c r="L36" i="3" l="1"/>
  <c r="B35" i="3"/>
  <c r="B21" i="3"/>
  <c r="L22" i="3"/>
  <c r="B22" i="3" l="1"/>
  <c r="L23" i="3"/>
  <c r="B36" i="3"/>
  <c r="L37" i="3"/>
  <c r="L38" i="3" l="1"/>
  <c r="B37" i="3"/>
  <c r="D24" i="3"/>
  <c r="B23" i="3"/>
  <c r="E24" i="3"/>
  <c r="B38" i="3" l="1"/>
  <c r="L39" i="3"/>
  <c r="B39" i="3" s="1"/>
</calcChain>
</file>

<file path=xl/sharedStrings.xml><?xml version="1.0" encoding="utf-8"?>
<sst xmlns="http://schemas.openxmlformats.org/spreadsheetml/2006/main" count="234" uniqueCount="143">
  <si>
    <t>Sebe-hodnotící test</t>
  </si>
  <si>
    <t>PROHLÁŠENÍ O NEPODJATOSTI</t>
  </si>
  <si>
    <t xml:space="preserve">Sebehodnotící test Vás vede k zamyšlení, jak rozvinuté kompetence máte v jednotlivých elementech IPMA standardu. Sebehodnocení můžete využít Váš osobní rozvoj, pro naše zkoušející je to jeden z podkladů hodnocení. IPMA standard popisující jednotlivé kompetence najdete ZDE. </t>
  </si>
  <si>
    <t>Základní údaje o kandidátovi</t>
  </si>
  <si>
    <t>Níže je uveden seznam zkoušejících. Prosím, označte zkoušející, kteří by mohli být vůči Vám zaujatí při hodnocení Vašeho certifikačního procesu. Takový zkoušející Vám nebude přidělen.</t>
  </si>
  <si>
    <t>Jméno a příjmení</t>
  </si>
  <si>
    <t>Zkoušející</t>
  </si>
  <si>
    <t>Datum narození</t>
  </si>
  <si>
    <t>Kontaktní adresa</t>
  </si>
  <si>
    <t>Telefon</t>
  </si>
  <si>
    <t>Pokud může být zkoušející zaujatý, označte jej:</t>
  </si>
  <si>
    <t>E-mail</t>
  </si>
  <si>
    <t xml:space="preserve"> Michal Beránek</t>
  </si>
  <si>
    <t>Elementy kompetencí</t>
  </si>
  <si>
    <t>Znalosti</t>
  </si>
  <si>
    <t>Dovednosti a zkušenosti</t>
  </si>
  <si>
    <r>
      <rPr>
        <b/>
        <sz val="11"/>
        <color rgb="FF000000"/>
        <rFont val="Calibri"/>
        <family val="2"/>
      </rPr>
      <t>Fakturační údaje</t>
    </r>
    <r>
      <rPr>
        <sz val="11"/>
        <color rgb="FF000000"/>
        <rFont val="Calibri"/>
        <family val="2"/>
      </rPr>
      <t xml:space="preserve"> (vyplňte pouze, pokud se liší od kontaktní adresy)</t>
    </r>
  </si>
  <si>
    <t xml:space="preserve">  Poznámky a komentáře (pro využití kandidáta)</t>
  </si>
  <si>
    <t xml:space="preserve"> Petr Chlupatý</t>
  </si>
  <si>
    <t>Není označen</t>
  </si>
  <si>
    <t>Kontextové kompetence</t>
  </si>
  <si>
    <t xml:space="preserve"> Jan Doležal</t>
  </si>
  <si>
    <t xml:space="preserve"> Josef Hajkr</t>
  </si>
  <si>
    <t xml:space="preserve"> Zuzana Ježková</t>
  </si>
  <si>
    <t xml:space="preserve"> Jiří Krátký</t>
  </si>
  <si>
    <t xml:space="preserve"> Zbyněk Krebs</t>
  </si>
  <si>
    <t xml:space="preserve"> Pavel Máchal</t>
  </si>
  <si>
    <t xml:space="preserve"> Jiří Mikulka</t>
  </si>
  <si>
    <t xml:space="preserve"> Michael Motal</t>
  </si>
  <si>
    <t xml:space="preserve"> Radek Pohorský</t>
  </si>
  <si>
    <t xml:space="preserve"> Jan Pochobradský</t>
  </si>
  <si>
    <t>Název organizace</t>
  </si>
  <si>
    <t xml:space="preserve"> Štěpán Svoboda</t>
  </si>
  <si>
    <t>IČO/DIČ</t>
  </si>
  <si>
    <t>Adresa</t>
  </si>
  <si>
    <t>Kontaktní osoba</t>
  </si>
  <si>
    <t>Strategie</t>
  </si>
  <si>
    <t>Prohlášení kandidáta</t>
  </si>
  <si>
    <t xml:space="preserve">Prohlašuji, že údaje v přihlášce uvedené jsou pravdivé a že v průběhu certifikačního procesu se budu řídit platnými pravidly IPMA Česká republika, z.s. vztahující se k certifikačnímu procesu, vlastnictví a používání certifikátu, finančním podmínkám, pravidlům pro stížnosti a odvolání. </t>
  </si>
  <si>
    <t>Stvrzuji, že jsem se seznámil/a s Etickým kodexem projektového manažera a zavazuji se jej dodržovat.</t>
  </si>
  <si>
    <t>Etický kodex projektového manažera</t>
  </si>
  <si>
    <t xml:space="preserve">Uděluji IPMA Česká republika, z. s.,  Sokolovská 178/247, Praha 9, souhlas ke sběru, uchovávání a správě zde poskytnutých osobních údajů pro potřeby certifikačního procesu. </t>
  </si>
  <si>
    <t>Uděluji  IPMA Česká republika, z.s. souhlas k ověřování pravdivosti informací uvedených v referencích v této přihlášce a se zpřístupněním informací týkající se mého certifikačního procesu k ověřování / auditu prováděným International Project Management Association.</t>
  </si>
  <si>
    <t>Systém řízení, struktura a procesy</t>
  </si>
  <si>
    <t>Vyberte možnost</t>
  </si>
  <si>
    <t xml:space="preserve">Prosím, zaškrtněte toto pole pro vyjádření souhlasu s Prohlášením kandidáta.  </t>
  </si>
  <si>
    <t>Shoda se standardy a předpisy</t>
  </si>
  <si>
    <t>Získávejte novinky z projektového řízení</t>
  </si>
  <si>
    <t>Moc a zájem</t>
  </si>
  <si>
    <t>Chci dostávat informační e-maily od IPMA Česká republika, z.s.</t>
  </si>
  <si>
    <t>Kultura a hodnoty</t>
  </si>
  <si>
    <t>Datum zpracování</t>
  </si>
  <si>
    <t>Počet zelených polí</t>
  </si>
  <si>
    <t>Behaviorální kompetence</t>
  </si>
  <si>
    <t>Sebereflexe a řízení</t>
  </si>
  <si>
    <t>Osobní integrita a spolehlivost</t>
  </si>
  <si>
    <t>Komunikační dovednost</t>
  </si>
  <si>
    <t>Zainteresovanost a vztahy</t>
  </si>
  <si>
    <t>Vůdcovství</t>
  </si>
  <si>
    <t>Týmová práce</t>
  </si>
  <si>
    <t>Konflikty a krize</t>
  </si>
  <si>
    <t>Kreativita, vynalézavost a důvtip</t>
  </si>
  <si>
    <t>Vyjednávání</t>
  </si>
  <si>
    <t>Orientace na výsledky</t>
  </si>
  <si>
    <t>Technické kompetence</t>
  </si>
  <si>
    <t>Návrh projektu</t>
  </si>
  <si>
    <t>Požadavky a cíle</t>
  </si>
  <si>
    <t>Rozsah projektu</t>
  </si>
  <si>
    <t>Čas</t>
  </si>
  <si>
    <t>Organizace projektu a práce s informaci</t>
  </si>
  <si>
    <t>Kvalita</t>
  </si>
  <si>
    <t>Finance</t>
  </si>
  <si>
    <t>Zdroje</t>
  </si>
  <si>
    <t>Obstarávání (a partnerství)</t>
  </si>
  <si>
    <t>Plánování a operativní řízení</t>
  </si>
  <si>
    <t>Rizika a příležitosti</t>
  </si>
  <si>
    <t>Zainteresované strany</t>
  </si>
  <si>
    <t>Transformace a organizační změny</t>
  </si>
  <si>
    <t>Shrnutí</t>
  </si>
  <si>
    <t>Zelené</t>
  </si>
  <si>
    <t>Oranžové</t>
  </si>
  <si>
    <t>Červené</t>
  </si>
  <si>
    <t>Bílé</t>
  </si>
  <si>
    <t xml:space="preserve">Poznámka : Hodnoty v rámci Sebe-hodnotícího testu jsou pouze informativní. </t>
  </si>
  <si>
    <t>Text for D5</t>
  </si>
  <si>
    <t>Prefix for ICB references</t>
  </si>
  <si>
    <t>Můžu jasně a přesvědčivě prokázat znalost této kompetence.</t>
  </si>
  <si>
    <t>Number of ICB elements for this domain</t>
  </si>
  <si>
    <t>Můžu jasně a přesvědčivě prokázat znalost této kompetence při řízení projektů s dostatečnou komplexitou pro stupeň, na který se hlásím.</t>
  </si>
  <si>
    <t>Můžu jasně a přesvědčivě prokázat znalost této kompetence při řízení programů s dostatečnou komplexitou pro stupeň, na který se hlásím.</t>
  </si>
  <si>
    <t>Můžu jasně a přesvědčivě prokázat znalost této kompetence při řízení portfolií s dostatečnou komplexitou pro stupeň, na který se hlásím.</t>
  </si>
  <si>
    <t>SEZNAM PROJEKTŮ A REFERENCE</t>
  </si>
  <si>
    <r>
      <t xml:space="preserve">Uveďte informace k projektům, na kterých jste se podílel/a v chronologickém pořadí. Tento seznam je důležitým dokumentem k posouzení splnění minimálních požadavků pro certifikace daného stupně. </t>
    </r>
    <r>
      <rPr>
        <b/>
        <i/>
        <sz val="11"/>
        <rFont val="Calibri"/>
        <family val="2"/>
      </rPr>
      <t xml:space="preserve">V řádku "celkem" se Vám při vyplňování bude průběžně zobrazovat, jestli jsou splněny požadavky pro certifikaci.
</t>
    </r>
    <r>
      <rPr>
        <b/>
        <i/>
        <sz val="11"/>
        <color rgb="FFF79646"/>
        <rFont val="Calibri"/>
        <family val="2"/>
      </rPr>
      <t>Pro 3 Vámi vybrané projekty zpracujte detailnější popisy projektu, které slouží jak podklad pro pohovor.</t>
    </r>
  </si>
  <si>
    <t>Požadavky pro kandidáty na IPMA level C</t>
  </si>
  <si>
    <t xml:space="preserve">Žadatel musí prokázat zkušenosti za posledních 6 let (v odůvodněných případech lze prodloužit období o 4 roky) minimálně 3 roky zkušeností (300 člověkodnů) na pozici manažera projektu s omezenou komplexitou nebo minimálně 3 roky (300 člověkodnů) na pozici asistenta manažera komplexních projektů. </t>
  </si>
  <si>
    <t>Přehled projetů, na kterých jste se podílel/a</t>
  </si>
  <si>
    <t>Název projektu</t>
  </si>
  <si>
    <t>Cíl projektu</t>
  </si>
  <si>
    <t>Datum zahájení projektu</t>
  </si>
  <si>
    <t>Datum ukončení projektu</t>
  </si>
  <si>
    <t>Rozpočet (tis. Kč)</t>
  </si>
  <si>
    <t>ČLD v pozici manažera projektu</t>
  </si>
  <si>
    <t>ČLD v asistent manažera komplexního projektu</t>
  </si>
  <si>
    <t>Detailní popis na listu</t>
  </si>
  <si>
    <t>Celkem</t>
  </si>
  <si>
    <t>Požadavky</t>
  </si>
  <si>
    <t>POPIS PROJEKTU</t>
  </si>
  <si>
    <r>
      <t>Hlavní výstupy</t>
    </r>
    <r>
      <rPr>
        <sz val="10"/>
        <color rgb="FF000000"/>
        <rFont val="Calibri"/>
        <family val="2"/>
      </rPr>
      <t xml:space="preserve">
Uveďte strukturu hlavních výstupů projektu (můžete nahradit přiložením WBS projektu).</t>
    </r>
  </si>
  <si>
    <t>1.
2.
3.
4.
5.</t>
  </si>
  <si>
    <r>
      <t xml:space="preserve">Fáze řízení projektu
</t>
    </r>
    <r>
      <rPr>
        <sz val="10"/>
        <color rgb="FF000000"/>
        <rFont val="Calibri"/>
        <family val="2"/>
      </rPr>
      <t>Vyberte všechny fáze projektu, na kterých jste se podílel/a.</t>
    </r>
  </si>
  <si>
    <t>Reference</t>
  </si>
  <si>
    <t>Zahájení</t>
  </si>
  <si>
    <t>Prosím, zde uveďte kontakty na osoby, které mohou v případě potřeby ověřením Vaší praxe kontaktovat naši zkoušející.</t>
  </si>
  <si>
    <t>Plánování</t>
  </si>
  <si>
    <t>Realizace</t>
  </si>
  <si>
    <t>Jméno</t>
  </si>
  <si>
    <t>Uzavření</t>
  </si>
  <si>
    <t>Pozice</t>
  </si>
  <si>
    <r>
      <rPr>
        <b/>
        <sz val="10"/>
        <color rgb="FF000000"/>
        <rFont val="Calibri"/>
        <family val="2"/>
      </rPr>
      <t>Projektový tým</t>
    </r>
    <r>
      <rPr>
        <sz val="10"/>
        <color rgb="FF000000"/>
        <rFont val="Calibri"/>
        <family val="2"/>
      </rPr>
      <t xml:space="preserve">
Počet členů projektového týmu</t>
    </r>
  </si>
  <si>
    <t>Počet přímých podřízených PM</t>
  </si>
  <si>
    <t xml:space="preserve">Celkový počet osob v projektovém týmu </t>
  </si>
  <si>
    <t>Dodavatele</t>
  </si>
  <si>
    <t>Počet dodavatelů</t>
  </si>
  <si>
    <r>
      <t>Zainteresované strany</t>
    </r>
    <r>
      <rPr>
        <sz val="10"/>
        <color rgb="FF000000"/>
        <rFont val="Calibri"/>
        <family val="2"/>
      </rPr>
      <t xml:space="preserve">
Uveďte, se kterými zainteresovanými stranami jste komunikoval/a.</t>
    </r>
  </si>
  <si>
    <r>
      <rPr>
        <b/>
        <sz val="10"/>
        <color rgb="FF000000"/>
        <rFont val="Calibri"/>
        <family val="2"/>
      </rPr>
      <t>Použité nástoje</t>
    </r>
    <r>
      <rPr>
        <sz val="10"/>
        <color rgb="FF000000"/>
        <rFont val="Calibri"/>
        <family val="2"/>
      </rPr>
      <t xml:space="preserve">
Vámi použité nástroje při řízení projektu</t>
    </r>
  </si>
  <si>
    <t>Plán řízení projektu</t>
  </si>
  <si>
    <t>WBS</t>
  </si>
  <si>
    <t>Harmonogram</t>
  </si>
  <si>
    <t>Rozpočet / finanční plán</t>
  </si>
  <si>
    <t>Kalendáře zdrojů</t>
  </si>
  <si>
    <t>Analýza zainteresovaných stran</t>
  </si>
  <si>
    <t>Komunikační plán</t>
  </si>
  <si>
    <t>Registr kvality</t>
  </si>
  <si>
    <t xml:space="preserve">Registr rizik </t>
  </si>
  <si>
    <t>Jiné - vyjmenujte další nástroje použité na projektu</t>
  </si>
  <si>
    <r>
      <t>Hlavní problémy</t>
    </r>
    <r>
      <rPr>
        <sz val="10"/>
        <color rgb="FF000000"/>
        <rFont val="Calibri"/>
        <family val="2"/>
      </rPr>
      <t xml:space="preserve">
Popište, jaké hlavní překážky/problémy jste musel/a při řízení projektu zdolávat ve struktuře:</t>
    </r>
    <r>
      <rPr>
        <b/>
        <sz val="10"/>
        <color rgb="FF000000"/>
        <rFont val="Calibri"/>
        <family val="2"/>
      </rPr>
      <t xml:space="preserve">
</t>
    </r>
    <r>
      <rPr>
        <sz val="10"/>
        <color rgb="FF000000"/>
        <rFont val="Calibri"/>
        <family val="2"/>
      </rPr>
      <t>1. Situace/problémy/komplikace
2. Způsob řešení
3. Výseledek
4. Poučení</t>
    </r>
  </si>
  <si>
    <t>1. 
2.
3.
4.</t>
  </si>
  <si>
    <t>IPMA Level C</t>
  </si>
  <si>
    <t>Manažer projektu</t>
  </si>
  <si>
    <t>Asistent manažera komplexního projektu</t>
  </si>
  <si>
    <r>
      <t xml:space="preserve">U každého elementu kompetence prosím vyberte jednu z možností jak u sloupce Znalosti tak Dovednosti a zkušenosti. Ptáme se Vás? </t>
    </r>
    <r>
      <rPr>
        <b/>
        <sz val="9"/>
        <color rgb="FF000000"/>
        <rFont val="Calibri"/>
        <family val="2"/>
      </rPr>
      <t>Můžete prokázat znalosti/dovednosti a zkušenosti z dané kompetence elementů?</t>
    </r>
    <r>
      <rPr>
        <sz val="9"/>
        <color rgb="FF000000"/>
        <rFont val="Calibri"/>
        <family val="2"/>
      </rPr>
      <t xml:space="preserve">
Možnosti odpovědi: NE - nebo spíše ne;  MOŽNÁ - nebo pravděpodobně ANO; ANO - velmi pravděpodobně nebo rozhodně ANO</t>
    </r>
  </si>
  <si>
    <t xml:space="preserve">Žadatel pro stupeň C prokazuje, že v posledních 6 letech řídil samostatně projekty nebo působil jako asistent manažera komplexního projektu v celkovém rozsahu alespoň 300 čld. </t>
  </si>
  <si>
    <r>
      <t xml:space="preserve">ZÁVAZNÁ PŘIHLÁŠKA K CERTIFIKACI
</t>
    </r>
    <r>
      <rPr>
        <sz val="18"/>
        <rFont val="Calibri"/>
        <family val="2"/>
      </rPr>
      <t>projektových manažerů
CERTIFIED PROJECT MANAGER IPMA LEVEL C®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</si>
</sst>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/yyyy"/>
    <numFmt numFmtId="166" formatCode="_-* #,##0\ [$Kč-405]_-;\-* #,##0\ [$Kč-405]_-;_-* &quot;-&quot;??\ [$Kč-405]_-;_-@"/>
  </numFmts>
  <fonts count="31" x14ac:knownFonts="1">
    <font>
      <sz val="10"/>
      <color rgb="FF000000"/>
      <name val="Calibri"/>
    </font>
    <font>
      <sz val="11"/>
      <color rgb="FF000000"/>
      <name val="Calibri"/>
      <family val="2"/>
    </font>
    <font>
      <b/>
      <sz val="16"/>
      <name val="Calibri"/>
      <family val="2"/>
    </font>
    <font>
      <sz val="11"/>
      <name val="Calibri"/>
      <family val="2"/>
    </font>
    <font>
      <sz val="10"/>
      <color rgb="FFFFFFFF"/>
      <name val="Calibri"/>
      <family val="2"/>
    </font>
    <font>
      <b/>
      <i/>
      <sz val="14"/>
      <color rgb="FF800000"/>
      <name val="Calibri"/>
      <family val="2"/>
    </font>
    <font>
      <b/>
      <sz val="9"/>
      <color rgb="FF000000"/>
      <name val="Calibri"/>
      <family val="2"/>
    </font>
    <font>
      <b/>
      <sz val="18"/>
      <name val="Calibri"/>
      <family val="2"/>
    </font>
    <font>
      <sz val="10"/>
      <name val="Calibri"/>
      <family val="2"/>
    </font>
    <font>
      <b/>
      <sz val="11"/>
      <color rgb="FF000000"/>
      <name val="Calibri"/>
      <family val="2"/>
    </font>
    <font>
      <b/>
      <sz val="9"/>
      <color rgb="FFFFFFFF"/>
      <name val="Calibri"/>
      <family val="2"/>
    </font>
    <font>
      <b/>
      <u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FF"/>
      <name val="Calibri"/>
      <family val="2"/>
    </font>
    <font>
      <sz val="10"/>
      <name val="Calibri"/>
      <family val="2"/>
    </font>
    <font>
      <u/>
      <sz val="10"/>
      <color rgb="FF0099EE"/>
      <name val="Calibri"/>
      <family val="2"/>
    </font>
    <font>
      <b/>
      <sz val="10"/>
      <name val="Calibri"/>
      <family val="2"/>
    </font>
    <font>
      <b/>
      <sz val="10"/>
      <color rgb="FFFFFFFF"/>
      <name val="Calibri"/>
      <family val="2"/>
    </font>
    <font>
      <sz val="11"/>
      <color rgb="FFFFFFFF"/>
      <name val="Calibri"/>
      <family val="2"/>
    </font>
    <font>
      <b/>
      <sz val="14"/>
      <name val="Calibri"/>
      <family val="2"/>
    </font>
    <font>
      <b/>
      <i/>
      <sz val="11"/>
      <color rgb="FFFF0000"/>
      <name val="Calibri"/>
      <family val="2"/>
    </font>
    <font>
      <i/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1"/>
      <name val="Calibri"/>
      <family val="2"/>
    </font>
    <font>
      <sz val="18"/>
      <name val="Calibri"/>
      <family val="2"/>
    </font>
    <font>
      <b/>
      <i/>
      <sz val="11"/>
      <name val="Calibri"/>
      <family val="2"/>
    </font>
    <font>
      <b/>
      <i/>
      <sz val="11"/>
      <color rgb="FFF79646"/>
      <name val="Calibri"/>
      <family val="2"/>
    </font>
    <font>
      <i/>
      <sz val="9"/>
      <color rgb="FF000000"/>
      <name val="Calibri"/>
      <family val="2"/>
    </font>
    <font>
      <sz val="9"/>
      <color rgb="FF0000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0000"/>
        <bgColor rgb="FFFF0000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33">
    <xf numFmtId="0" fontId="0" fillId="0" borderId="0" xfId="0" applyFont="1" applyAlignment="1"/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applyFont="1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9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/>
    <xf numFmtId="0" fontId="0" fillId="0" borderId="2" xfId="0" applyFont="1" applyBorder="1"/>
    <xf numFmtId="0" fontId="9" fillId="0" borderId="11" xfId="0" applyFont="1" applyBorder="1"/>
    <xf numFmtId="0" fontId="3" fillId="2" borderId="11" xfId="0" applyFont="1" applyFill="1" applyBorder="1" applyAlignment="1">
      <alignment horizontal="left" vertical="center"/>
    </xf>
    <xf numFmtId="0" fontId="0" fillId="0" borderId="3" xfId="0" applyFont="1" applyBorder="1"/>
    <xf numFmtId="0" fontId="9" fillId="0" borderId="11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/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3" fillId="2" borderId="15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" fillId="0" borderId="1" xfId="0" applyFont="1" applyBorder="1"/>
    <xf numFmtId="0" fontId="3" fillId="2" borderId="1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2" borderId="1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6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" fillId="0" borderId="11" xfId="0" applyFont="1" applyBorder="1" applyAlignment="1">
      <alignment vertical="center"/>
    </xf>
    <xf numFmtId="1" fontId="1" fillId="0" borderId="0" xfId="0" applyNumberFormat="1" applyFont="1" applyAlignment="1">
      <alignment horizontal="center" vertical="center"/>
    </xf>
    <xf numFmtId="0" fontId="0" fillId="0" borderId="14" xfId="0" applyFont="1" applyBorder="1"/>
    <xf numFmtId="1" fontId="3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1" fillId="3" borderId="15" xfId="0" applyFont="1" applyFill="1" applyBorder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1" xfId="0" applyFont="1" applyBorder="1"/>
    <xf numFmtId="0" fontId="9" fillId="0" borderId="11" xfId="0" applyFont="1" applyBorder="1" applyAlignment="1">
      <alignment wrapText="1"/>
    </xf>
    <xf numFmtId="0" fontId="1" fillId="2" borderId="11" xfId="0" applyFont="1" applyFill="1" applyBorder="1" applyAlignment="1">
      <alignment wrapText="1"/>
    </xf>
    <xf numFmtId="165" fontId="1" fillId="2" borderId="11" xfId="0" applyNumberFormat="1" applyFont="1" applyFill="1" applyBorder="1"/>
    <xf numFmtId="166" fontId="1" fillId="2" borderId="11" xfId="0" applyNumberFormat="1" applyFont="1" applyFill="1" applyBorder="1"/>
    <xf numFmtId="0" fontId="1" fillId="2" borderId="11" xfId="0" applyFont="1" applyFill="1" applyBorder="1"/>
    <xf numFmtId="0" fontId="9" fillId="0" borderId="14" xfId="0" applyFont="1" applyBorder="1" applyAlignment="1">
      <alignment horizontal="left"/>
    </xf>
    <xf numFmtId="0" fontId="9" fillId="0" borderId="12" xfId="0" applyFont="1" applyBorder="1"/>
    <xf numFmtId="0" fontId="22" fillId="0" borderId="1" xfId="0" applyFont="1" applyBorder="1" applyAlignment="1">
      <alignment vertical="center"/>
    </xf>
    <xf numFmtId="0" fontId="23" fillId="0" borderId="11" xfId="0" applyFont="1" applyBorder="1" applyAlignment="1">
      <alignment horizontal="center"/>
    </xf>
    <xf numFmtId="0" fontId="12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horizontal="left" vertical="center" wrapText="1"/>
    </xf>
    <xf numFmtId="0" fontId="0" fillId="0" borderId="11" xfId="0" applyFont="1" applyBorder="1" applyAlignment="1">
      <alignment vertical="center" wrapText="1"/>
    </xf>
    <xf numFmtId="0" fontId="1" fillId="2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left" vertical="center" wrapText="1"/>
    </xf>
    <xf numFmtId="0" fontId="0" fillId="0" borderId="11" xfId="0" applyFont="1" applyBorder="1" applyAlignment="1">
      <alignment wrapText="1"/>
    </xf>
    <xf numFmtId="0" fontId="0" fillId="0" borderId="11" xfId="0" applyFont="1" applyBorder="1"/>
    <xf numFmtId="0" fontId="1" fillId="0" borderId="11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0" fillId="0" borderId="0" xfId="0" applyFont="1" applyAlignment="1"/>
    <xf numFmtId="0" fontId="1" fillId="4" borderId="11" xfId="0" applyFont="1" applyFill="1" applyBorder="1"/>
    <xf numFmtId="0" fontId="0" fillId="0" borderId="23" xfId="0" applyFont="1" applyBorder="1" applyAlignment="1"/>
    <xf numFmtId="0" fontId="11" fillId="0" borderId="12" xfId="0" applyFont="1" applyBorder="1" applyAlignment="1">
      <alignment horizontal="left"/>
    </xf>
    <xf numFmtId="0" fontId="8" fillId="0" borderId="13" xfId="0" applyFont="1" applyBorder="1"/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/>
    <xf numFmtId="0" fontId="9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8" fillId="0" borderId="7" xfId="0" applyFont="1" applyBorder="1"/>
    <xf numFmtId="0" fontId="15" fillId="0" borderId="2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6" xfId="0" applyFont="1" applyBorder="1" applyAlignment="1">
      <alignment horizontal="left"/>
    </xf>
    <xf numFmtId="0" fontId="3" fillId="2" borderId="4" xfId="0" applyFont="1" applyFill="1" applyBorder="1" applyAlignment="1">
      <alignment horizontal="left" vertical="center"/>
    </xf>
    <xf numFmtId="0" fontId="8" fillId="0" borderId="5" xfId="0" applyFont="1" applyBorder="1"/>
    <xf numFmtId="0" fontId="8" fillId="0" borderId="8" xfId="0" applyFont="1" applyBorder="1"/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27" fillId="0" borderId="0" xfId="0" applyFont="1" applyAlignment="1">
      <alignment horizontal="left" vertical="center" wrapText="1"/>
    </xf>
    <xf numFmtId="0" fontId="0" fillId="0" borderId="0" xfId="0"/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/>
    </xf>
    <xf numFmtId="49" fontId="28" fillId="0" borderId="4" xfId="0" applyNumberFormat="1" applyFont="1" applyBorder="1" applyAlignment="1">
      <alignment horizontal="left" vertical="center" wrapText="1"/>
    </xf>
    <xf numFmtId="0" fontId="29" fillId="0" borderId="22" xfId="0" applyFont="1" applyBorder="1"/>
    <xf numFmtId="0" fontId="29" fillId="0" borderId="15" xfId="0" applyFont="1" applyBorder="1"/>
    <xf numFmtId="0" fontId="3" fillId="2" borderId="22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9" fillId="0" borderId="2" xfId="0" applyFont="1" applyBorder="1" applyAlignment="1">
      <alignment horizontal="left"/>
    </xf>
    <xf numFmtId="0" fontId="8" fillId="0" borderId="10" xfId="0" applyFont="1" applyBorder="1"/>
    <xf numFmtId="0" fontId="9" fillId="0" borderId="4" xfId="0" applyFont="1" applyBorder="1" applyAlignment="1">
      <alignment horizontal="left"/>
    </xf>
    <xf numFmtId="0" fontId="9" fillId="0" borderId="4" xfId="0" applyFont="1" applyBorder="1" applyAlignment="1">
      <alignment horizontal="center" wrapText="1"/>
    </xf>
    <xf numFmtId="0" fontId="21" fillId="0" borderId="2" xfId="0" applyFont="1" applyBorder="1" applyAlignment="1">
      <alignment horizontal="left" wrapText="1"/>
    </xf>
    <xf numFmtId="0" fontId="1" fillId="0" borderId="16" xfId="0" applyFont="1" applyBorder="1" applyAlignment="1">
      <alignment horizontal="center" wrapText="1"/>
    </xf>
    <xf numFmtId="0" fontId="8" fillId="0" borderId="16" xfId="0" applyFont="1" applyBorder="1"/>
    <xf numFmtId="0" fontId="1" fillId="0" borderId="18" xfId="0" applyFont="1" applyBorder="1" applyAlignment="1">
      <alignment horizontal="left" wrapText="1"/>
    </xf>
    <xf numFmtId="0" fontId="8" fillId="0" borderId="20" xfId="0" applyFont="1" applyBorder="1"/>
    <xf numFmtId="0" fontId="1" fillId="2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22" xfId="0" applyFont="1" applyBorder="1"/>
    <xf numFmtId="0" fontId="0" fillId="0" borderId="17" xfId="0" applyFont="1" applyBorder="1" applyAlignment="1">
      <alignment horizontal="left" vertical="center" wrapText="1"/>
    </xf>
    <xf numFmtId="0" fontId="8" fillId="0" borderId="19" xfId="0" applyFont="1" applyBorder="1"/>
    <xf numFmtId="0" fontId="8" fillId="0" borderId="21" xfId="0" applyFont="1" applyBorder="1"/>
    <xf numFmtId="0" fontId="12" fillId="0" borderId="17" xfId="0" applyFont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28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2409825</xdr:colOff>
      <xdr:row>1</xdr:row>
      <xdr:rowOff>171450</xdr:rowOff>
    </xdr:from>
    <xdr:ext cx="1685925" cy="4667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2619375</xdr:colOff>
      <xdr:row>1</xdr:row>
      <xdr:rowOff>95250</xdr:rowOff>
    </xdr:from>
    <xdr:ext cx="1381125" cy="3810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771525</xdr:colOff>
      <xdr:row>0</xdr:row>
      <xdr:rowOff>47625</xdr:rowOff>
    </xdr:from>
    <xdr:ext cx="1428750" cy="3810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542925</xdr:colOff>
      <xdr:row>0</xdr:row>
      <xdr:rowOff>114300</xdr:rowOff>
    </xdr:from>
    <xdr:ext cx="1552575" cy="4191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333375</xdr:colOff>
      <xdr:row>0</xdr:row>
      <xdr:rowOff>152400</xdr:rowOff>
    </xdr:from>
    <xdr:ext cx="2314575" cy="6096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333375</xdr:colOff>
      <xdr:row>0</xdr:row>
      <xdr:rowOff>152400</xdr:rowOff>
    </xdr:from>
    <xdr:ext cx="2314575" cy="609600"/>
    <xdr:pic>
      <xdr:nvPicPr>
        <xdr:cNvPr id="2" name="image1.png">
          <a:extLst>
            <a:ext uri="{FF2B5EF4-FFF2-40B4-BE49-F238E27FC236}">
              <a16:creationId xmlns:a16="http://schemas.microsoft.com/office/drawing/2014/main" id="{EB5C8062-7560-054A-BCE2-A49356E4619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0975" y="152400"/>
          <a:ext cx="2314575" cy="60960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333375</xdr:colOff>
      <xdr:row>0</xdr:row>
      <xdr:rowOff>152400</xdr:rowOff>
    </xdr:from>
    <xdr:ext cx="2314575" cy="609600"/>
    <xdr:pic>
      <xdr:nvPicPr>
        <xdr:cNvPr id="2" name="image1.png">
          <a:extLst>
            <a:ext uri="{FF2B5EF4-FFF2-40B4-BE49-F238E27FC236}">
              <a16:creationId xmlns:a16="http://schemas.microsoft.com/office/drawing/2014/main" id="{3E2D95D5-2FDA-E045-822D-F95C68143D4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0975" y="152400"/>
          <a:ext cx="2314575" cy="60960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di&#769;lene&#769;%20disky/Pr&#780;ihla&#769;s&#780;ky%20certifikace%20IPMA/Verze%2019%2001%20Aktua&#769;lni&#769;%20Mautic/IPMA%20C/Sebe-hodnotici_test_Prehled_projekt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ákladní informace"/>
      <sheetName val="Instrukce Sebe-hodnotící test"/>
      <sheetName val="Příklad Sebe-hodnotící test"/>
      <sheetName val="Sebe-hodnotící test"/>
      <sheetName val="Souhrnný přehled projektů a ref"/>
      <sheetName val="Projekt 1"/>
      <sheetName val="Projekt 2"/>
      <sheetName val="Projekt 3"/>
    </sheetNames>
    <sheetDataSet>
      <sheetData sheetId="0"/>
      <sheetData sheetId="1">
        <row r="22">
          <cell r="B22"/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10013"/>
  </sheetPr>
  <dimension ref="A1:W1000"/>
  <sheetViews>
    <sheetView tabSelected="1" workbookViewId="0">
      <selection activeCell="C5" sqref="C5"/>
    </sheetView>
  </sheetViews>
  <sheetFormatPr baseColWidth="10" defaultColWidth="14.3984375" defaultRowHeight="15" customHeight="1" x14ac:dyDescent="0.2"/>
  <cols>
    <col min="1" max="1" width="2.796875" customWidth="1"/>
    <col min="2" max="2" width="19.59765625" customWidth="1"/>
    <col min="3" max="3" width="65.3984375" customWidth="1"/>
    <col min="4" max="4" width="1.3984375" customWidth="1"/>
    <col min="5" max="5" width="11" hidden="1" customWidth="1"/>
    <col min="6" max="23" width="11" customWidth="1"/>
    <col min="24" max="16384" width="14.3984375" style="84"/>
  </cols>
  <sheetData>
    <row r="1" spans="1:23" ht="6.75" customHeight="1" x14ac:dyDescent="0.2">
      <c r="A1" s="2"/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12"/>
    </row>
    <row r="2" spans="1:23" ht="99" customHeight="1" x14ac:dyDescent="0.2">
      <c r="A2" s="2"/>
      <c r="B2" s="87" t="s">
        <v>142</v>
      </c>
      <c r="C2" s="88"/>
      <c r="D2" s="8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12"/>
    </row>
    <row r="3" spans="1:23" ht="18" customHeight="1" x14ac:dyDescent="0.2">
      <c r="A3" s="2"/>
      <c r="B3" s="89" t="s">
        <v>3</v>
      </c>
      <c r="C3" s="88"/>
      <c r="D3" s="10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12"/>
    </row>
    <row r="4" spans="1:23" ht="4.5" customHeight="1" x14ac:dyDescent="0.2">
      <c r="A4" s="4"/>
      <c r="B4" s="11"/>
      <c r="C4" s="11"/>
      <c r="D4" s="9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12"/>
    </row>
    <row r="5" spans="1:23" ht="13.5" customHeight="1" x14ac:dyDescent="0.2">
      <c r="A5" s="12"/>
      <c r="B5" s="13" t="s">
        <v>5</v>
      </c>
      <c r="C5" s="14"/>
      <c r="D5" s="15"/>
      <c r="E5" s="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2"/>
    </row>
    <row r="6" spans="1:23" ht="13.5" customHeight="1" x14ac:dyDescent="0.2">
      <c r="A6" s="4"/>
      <c r="B6" s="13" t="s">
        <v>7</v>
      </c>
      <c r="C6" s="14"/>
      <c r="D6" s="1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12"/>
    </row>
    <row r="7" spans="1:23" ht="13.5" customHeight="1" x14ac:dyDescent="0.2">
      <c r="A7" s="4"/>
      <c r="B7" s="13" t="s">
        <v>8</v>
      </c>
      <c r="C7" s="14"/>
      <c r="D7" s="1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12"/>
    </row>
    <row r="8" spans="1:23" ht="13.5" customHeight="1" x14ac:dyDescent="0.2">
      <c r="A8" s="4"/>
      <c r="B8" s="13" t="s">
        <v>9</v>
      </c>
      <c r="C8" s="14"/>
      <c r="D8" s="15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12"/>
    </row>
    <row r="9" spans="1:23" ht="13.5" customHeight="1" x14ac:dyDescent="0.2">
      <c r="A9" s="4"/>
      <c r="B9" s="13" t="s">
        <v>11</v>
      </c>
      <c r="C9" s="14"/>
      <c r="D9" s="1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12"/>
    </row>
    <row r="10" spans="1:23" ht="13.5" customHeight="1" x14ac:dyDescent="0.2">
      <c r="A10" s="4"/>
      <c r="B10" s="85"/>
      <c r="C10" s="86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12"/>
    </row>
    <row r="11" spans="1:23" ht="13.5" customHeight="1" x14ac:dyDescent="0.2">
      <c r="A11" s="4"/>
      <c r="B11" s="90" t="s">
        <v>16</v>
      </c>
      <c r="C11" s="88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12"/>
    </row>
    <row r="12" spans="1:23" ht="4.5" customHeight="1" x14ac:dyDescent="0.2">
      <c r="A12" s="4"/>
      <c r="B12" s="96"/>
      <c r="C12" s="93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12"/>
    </row>
    <row r="13" spans="1:23" ht="13.5" customHeight="1" x14ac:dyDescent="0.2">
      <c r="A13" s="4"/>
      <c r="B13" s="13" t="s">
        <v>31</v>
      </c>
      <c r="C13" s="14"/>
      <c r="D13" s="15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12"/>
    </row>
    <row r="14" spans="1:23" ht="13.5" customHeight="1" x14ac:dyDescent="0.2">
      <c r="A14" s="4"/>
      <c r="B14" s="13" t="s">
        <v>33</v>
      </c>
      <c r="C14" s="14"/>
      <c r="D14" s="1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12"/>
    </row>
    <row r="15" spans="1:23" ht="13.5" customHeight="1" x14ac:dyDescent="0.2">
      <c r="A15" s="4"/>
      <c r="B15" s="13" t="s">
        <v>34</v>
      </c>
      <c r="C15" s="14"/>
      <c r="D15" s="15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2"/>
    </row>
    <row r="16" spans="1:23" ht="13.5" customHeight="1" x14ac:dyDescent="0.2">
      <c r="A16" s="4"/>
      <c r="B16" s="13" t="s">
        <v>35</v>
      </c>
      <c r="C16" s="14"/>
      <c r="D16" s="15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2"/>
    </row>
    <row r="17" spans="1:23" ht="13.5" customHeight="1" x14ac:dyDescent="0.2">
      <c r="A17" s="4"/>
      <c r="B17" s="13" t="s">
        <v>9</v>
      </c>
      <c r="C17" s="14"/>
      <c r="D17" s="1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12"/>
    </row>
    <row r="18" spans="1:23" ht="13.5" customHeight="1" x14ac:dyDescent="0.2">
      <c r="A18" s="4"/>
      <c r="B18" s="13" t="s">
        <v>11</v>
      </c>
      <c r="C18" s="14"/>
      <c r="D18" s="1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2"/>
    </row>
    <row r="19" spans="1:23" ht="13.5" customHeight="1" x14ac:dyDescent="0.2">
      <c r="A19" s="4"/>
      <c r="B19" s="95"/>
      <c r="C19" s="86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2"/>
    </row>
    <row r="20" spans="1:23" ht="13.5" customHeight="1" x14ac:dyDescent="0.2">
      <c r="A20" s="12"/>
      <c r="B20" s="30" t="s">
        <v>37</v>
      </c>
      <c r="C20" s="31"/>
      <c r="D20" s="15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2"/>
    </row>
    <row r="21" spans="1:23" ht="60" customHeight="1" x14ac:dyDescent="0.2">
      <c r="A21" s="12"/>
      <c r="B21" s="91" t="s">
        <v>38</v>
      </c>
      <c r="C21" s="88"/>
      <c r="D21" s="15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2"/>
    </row>
    <row r="22" spans="1:23" ht="28.5" customHeight="1" x14ac:dyDescent="0.2">
      <c r="A22" s="12"/>
      <c r="B22" s="90" t="s">
        <v>39</v>
      </c>
      <c r="C22" s="88"/>
      <c r="D22" s="15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2"/>
    </row>
    <row r="23" spans="1:23" ht="15" customHeight="1" x14ac:dyDescent="0.2">
      <c r="A23" s="12"/>
      <c r="B23" s="94" t="s">
        <v>40</v>
      </c>
      <c r="C23" s="88"/>
      <c r="D23" s="15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2"/>
    </row>
    <row r="24" spans="1:23" ht="34.5" customHeight="1" x14ac:dyDescent="0.2">
      <c r="A24" s="12"/>
      <c r="B24" s="91" t="s">
        <v>41</v>
      </c>
      <c r="C24" s="88"/>
      <c r="D24" s="1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12"/>
    </row>
    <row r="25" spans="1:23" ht="49.5" customHeight="1" x14ac:dyDescent="0.2">
      <c r="A25" s="12"/>
      <c r="B25" s="92" t="s">
        <v>42</v>
      </c>
      <c r="C25" s="93"/>
      <c r="D25" s="15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12"/>
    </row>
    <row r="26" spans="1:23" ht="15.75" customHeight="1" x14ac:dyDescent="0.2">
      <c r="A26" s="12"/>
      <c r="B26" s="36" t="s">
        <v>44</v>
      </c>
      <c r="C26" s="37" t="s">
        <v>45</v>
      </c>
      <c r="D26" s="15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12"/>
    </row>
    <row r="27" spans="1:23" ht="13.5" customHeight="1" x14ac:dyDescent="0.2">
      <c r="A27" s="12"/>
      <c r="B27" s="2"/>
      <c r="C27" s="31"/>
      <c r="D27" s="15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12"/>
    </row>
    <row r="28" spans="1:23" ht="13.5" customHeight="1" x14ac:dyDescent="0.2">
      <c r="A28" s="12"/>
      <c r="B28" s="30" t="s">
        <v>47</v>
      </c>
      <c r="C28" s="31"/>
      <c r="D28" s="15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12"/>
    </row>
    <row r="29" spans="1:23" ht="13.5" customHeight="1" x14ac:dyDescent="0.2">
      <c r="A29" s="12"/>
      <c r="B29" s="38" t="s">
        <v>44</v>
      </c>
      <c r="C29" s="39" t="s">
        <v>49</v>
      </c>
      <c r="D29" s="15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12"/>
    </row>
    <row r="30" spans="1:23" ht="13.5" customHeight="1" x14ac:dyDescent="0.2">
      <c r="A30" s="12"/>
      <c r="B30" s="40"/>
      <c r="C30" s="40"/>
      <c r="D30" s="15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12"/>
    </row>
    <row r="31" spans="1:23" ht="13.5" customHeight="1" x14ac:dyDescent="0.2">
      <c r="A31" s="12"/>
      <c r="B31" s="41"/>
      <c r="C31" s="11"/>
      <c r="D31" s="15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12"/>
    </row>
    <row r="32" spans="1:23" ht="13.5" customHeight="1" x14ac:dyDescent="0.2">
      <c r="A32" s="12"/>
      <c r="B32" s="44" t="s">
        <v>51</v>
      </c>
      <c r="C32" s="14"/>
      <c r="D32" s="15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12"/>
    </row>
    <row r="33" spans="1:23" ht="13.5" customHeight="1" x14ac:dyDescent="0.2">
      <c r="A33" s="4"/>
      <c r="B33" s="46"/>
      <c r="C33" s="46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12"/>
    </row>
    <row r="34" spans="1:23" ht="13.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12"/>
    </row>
    <row r="35" spans="1:23" ht="13.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12"/>
    </row>
    <row r="36" spans="1:23" ht="13.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12"/>
    </row>
    <row r="37" spans="1:23" ht="13.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12"/>
    </row>
    <row r="38" spans="1:23" ht="13.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12"/>
    </row>
    <row r="39" spans="1:23" ht="13.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12"/>
    </row>
    <row r="40" spans="1:23" ht="13.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12"/>
    </row>
    <row r="41" spans="1:23" ht="13.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12"/>
    </row>
    <row r="42" spans="1:23" ht="13.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12"/>
    </row>
    <row r="43" spans="1:23" ht="13.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12"/>
    </row>
    <row r="44" spans="1:23" ht="13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12"/>
    </row>
    <row r="45" spans="1:23" ht="13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12"/>
    </row>
    <row r="46" spans="1:23" ht="13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12"/>
    </row>
    <row r="47" spans="1:23" ht="13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12"/>
    </row>
    <row r="48" spans="1:23" ht="13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12"/>
    </row>
    <row r="49" spans="1:23" ht="13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12"/>
    </row>
    <row r="50" spans="1:23" ht="13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12"/>
    </row>
    <row r="51" spans="1:23" ht="13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12"/>
    </row>
    <row r="52" spans="1:23" ht="13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12"/>
    </row>
    <row r="53" spans="1:23" ht="13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12"/>
    </row>
    <row r="54" spans="1:23" ht="13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12"/>
    </row>
    <row r="55" spans="1:23" ht="13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12"/>
    </row>
    <row r="56" spans="1:23" ht="13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12"/>
    </row>
    <row r="57" spans="1:23" ht="13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12"/>
    </row>
    <row r="58" spans="1:23" ht="13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12"/>
    </row>
    <row r="59" spans="1:23" ht="13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12"/>
    </row>
    <row r="60" spans="1:23" ht="13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12"/>
    </row>
    <row r="61" spans="1:23" ht="13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12"/>
    </row>
    <row r="62" spans="1:23" ht="13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12"/>
    </row>
    <row r="63" spans="1:23" ht="13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12"/>
    </row>
    <row r="64" spans="1:23" ht="13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12"/>
    </row>
    <row r="65" spans="1:23" ht="13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12"/>
    </row>
    <row r="66" spans="1:23" ht="13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12"/>
    </row>
    <row r="67" spans="1:23" ht="13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12"/>
    </row>
    <row r="68" spans="1:23" ht="13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12"/>
    </row>
    <row r="69" spans="1:23" ht="13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12"/>
    </row>
    <row r="70" spans="1:23" ht="13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12"/>
    </row>
    <row r="71" spans="1:23" ht="13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12"/>
    </row>
    <row r="72" spans="1:23" ht="13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12"/>
    </row>
    <row r="73" spans="1:23" ht="13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12"/>
    </row>
    <row r="74" spans="1:23" ht="13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12"/>
    </row>
    <row r="75" spans="1:23" ht="13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12"/>
    </row>
    <row r="76" spans="1:23" ht="13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12"/>
    </row>
    <row r="77" spans="1:23" ht="13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12"/>
    </row>
    <row r="78" spans="1:23" ht="13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12"/>
    </row>
    <row r="79" spans="1:23" ht="13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12"/>
    </row>
    <row r="80" spans="1:23" ht="13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12"/>
    </row>
    <row r="81" spans="1:23" ht="13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12"/>
    </row>
    <row r="82" spans="1:23" ht="13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12"/>
    </row>
    <row r="83" spans="1:23" ht="13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12"/>
    </row>
    <row r="84" spans="1:23" ht="13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12"/>
    </row>
    <row r="85" spans="1:23" ht="13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12"/>
    </row>
    <row r="86" spans="1:23" ht="13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12"/>
    </row>
    <row r="87" spans="1:23" ht="13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12"/>
    </row>
    <row r="88" spans="1:23" ht="13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12"/>
    </row>
    <row r="89" spans="1:23" ht="13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12"/>
    </row>
    <row r="90" spans="1:23" ht="13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12"/>
    </row>
    <row r="91" spans="1:23" ht="13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12"/>
    </row>
    <row r="92" spans="1:23" ht="13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12"/>
    </row>
    <row r="93" spans="1:23" ht="13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12"/>
    </row>
    <row r="94" spans="1:23" ht="13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12"/>
    </row>
    <row r="95" spans="1:23" ht="13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12"/>
    </row>
    <row r="96" spans="1:23" ht="13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12"/>
    </row>
    <row r="97" spans="1:23" ht="13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12"/>
    </row>
    <row r="98" spans="1:23" ht="13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12"/>
    </row>
    <row r="99" spans="1:23" ht="13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12"/>
    </row>
    <row r="100" spans="1:23" ht="13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12"/>
    </row>
    <row r="101" spans="1:23" ht="13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12"/>
    </row>
    <row r="102" spans="1:23" ht="13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12"/>
    </row>
    <row r="103" spans="1:23" ht="13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12"/>
    </row>
    <row r="104" spans="1:23" ht="13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12"/>
    </row>
    <row r="105" spans="1:23" ht="13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12"/>
    </row>
    <row r="106" spans="1:23" ht="13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12"/>
    </row>
    <row r="107" spans="1:23" ht="13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12"/>
    </row>
    <row r="108" spans="1:23" ht="13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12"/>
    </row>
    <row r="109" spans="1:23" ht="13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12"/>
    </row>
    <row r="110" spans="1:23" ht="13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12"/>
    </row>
    <row r="111" spans="1:23" ht="13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12"/>
    </row>
    <row r="112" spans="1:23" ht="13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12"/>
    </row>
    <row r="113" spans="1:23" ht="13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12"/>
    </row>
    <row r="114" spans="1:23" ht="13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12"/>
    </row>
    <row r="115" spans="1:23" ht="13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12"/>
    </row>
    <row r="116" spans="1:23" ht="13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12"/>
    </row>
    <row r="117" spans="1:23" ht="13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12"/>
    </row>
    <row r="118" spans="1:23" ht="13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12"/>
    </row>
    <row r="119" spans="1:23" ht="13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12"/>
    </row>
    <row r="120" spans="1:23" ht="13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12"/>
    </row>
    <row r="121" spans="1:23" ht="13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12"/>
    </row>
    <row r="122" spans="1:23" ht="13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12"/>
    </row>
    <row r="123" spans="1:23" ht="13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12"/>
    </row>
    <row r="124" spans="1:23" ht="13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12"/>
    </row>
    <row r="125" spans="1:23" ht="13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12"/>
    </row>
    <row r="126" spans="1:23" ht="13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12"/>
    </row>
    <row r="127" spans="1:23" ht="13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12"/>
    </row>
    <row r="128" spans="1:23" ht="13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12"/>
    </row>
    <row r="129" spans="1:23" ht="13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12"/>
    </row>
    <row r="130" spans="1:23" ht="13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12"/>
    </row>
    <row r="131" spans="1:23" ht="13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12"/>
    </row>
    <row r="132" spans="1:23" ht="13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12"/>
    </row>
    <row r="133" spans="1:23" ht="13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12"/>
    </row>
    <row r="134" spans="1:23" ht="13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12"/>
    </row>
    <row r="135" spans="1:23" ht="13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12"/>
    </row>
    <row r="136" spans="1:23" ht="13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12"/>
    </row>
    <row r="137" spans="1:23" ht="13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12"/>
    </row>
    <row r="138" spans="1:23" ht="13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12"/>
    </row>
    <row r="139" spans="1:23" ht="13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12"/>
    </row>
    <row r="140" spans="1:23" ht="13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12"/>
    </row>
    <row r="141" spans="1:23" ht="13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12"/>
    </row>
    <row r="142" spans="1:23" ht="13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12"/>
    </row>
    <row r="143" spans="1:23" ht="13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12"/>
    </row>
    <row r="144" spans="1:23" ht="13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12"/>
    </row>
    <row r="145" spans="1:23" ht="13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12"/>
    </row>
    <row r="146" spans="1:23" ht="13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12"/>
    </row>
    <row r="147" spans="1:23" ht="13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12"/>
    </row>
    <row r="148" spans="1:23" ht="13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12"/>
    </row>
    <row r="149" spans="1:23" ht="13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12"/>
    </row>
    <row r="150" spans="1:23" ht="13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12"/>
    </row>
    <row r="151" spans="1:23" ht="13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12"/>
    </row>
    <row r="152" spans="1:23" ht="13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12"/>
    </row>
    <row r="153" spans="1:23" ht="13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12"/>
    </row>
    <row r="154" spans="1:23" ht="13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12"/>
    </row>
    <row r="155" spans="1:23" ht="13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12"/>
    </row>
    <row r="156" spans="1:23" ht="13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12"/>
    </row>
    <row r="157" spans="1:23" ht="13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12"/>
    </row>
    <row r="158" spans="1:23" ht="13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12"/>
    </row>
    <row r="159" spans="1:23" ht="13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12"/>
    </row>
    <row r="160" spans="1:23" ht="13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12"/>
    </row>
    <row r="161" spans="1:23" ht="13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12"/>
    </row>
    <row r="162" spans="1:23" ht="13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12"/>
    </row>
    <row r="163" spans="1:23" ht="13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12"/>
    </row>
    <row r="164" spans="1:23" ht="13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12"/>
    </row>
    <row r="165" spans="1:23" ht="13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12"/>
    </row>
    <row r="166" spans="1:23" ht="13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12"/>
    </row>
    <row r="167" spans="1:23" ht="13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12"/>
    </row>
    <row r="168" spans="1:23" ht="13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12"/>
    </row>
    <row r="169" spans="1:23" ht="13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12"/>
    </row>
    <row r="170" spans="1:23" ht="13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12"/>
    </row>
    <row r="171" spans="1:23" ht="13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12"/>
    </row>
    <row r="172" spans="1:23" ht="13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12"/>
    </row>
    <row r="173" spans="1:23" ht="13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12"/>
    </row>
    <row r="174" spans="1:23" ht="13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12"/>
    </row>
    <row r="175" spans="1:23" ht="13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12"/>
    </row>
    <row r="176" spans="1:23" ht="13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12"/>
    </row>
    <row r="177" spans="1:23" ht="13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12"/>
    </row>
    <row r="178" spans="1:23" ht="13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12"/>
    </row>
    <row r="179" spans="1:23" ht="13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12"/>
    </row>
    <row r="180" spans="1:23" ht="13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12"/>
    </row>
    <row r="181" spans="1:23" ht="13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12"/>
    </row>
    <row r="182" spans="1:23" ht="13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12"/>
    </row>
    <row r="183" spans="1:23" ht="13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12"/>
    </row>
    <row r="184" spans="1:23" ht="13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12"/>
    </row>
    <row r="185" spans="1:23" ht="13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12"/>
    </row>
    <row r="186" spans="1:23" ht="13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12"/>
    </row>
    <row r="187" spans="1:23" ht="13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12"/>
    </row>
    <row r="188" spans="1:23" ht="13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12"/>
    </row>
    <row r="189" spans="1:23" ht="13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12"/>
    </row>
    <row r="190" spans="1:23" ht="13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12"/>
    </row>
    <row r="191" spans="1:23" ht="13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12"/>
    </row>
    <row r="192" spans="1:23" ht="13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12"/>
    </row>
    <row r="193" spans="1:23" ht="13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12"/>
    </row>
    <row r="194" spans="1:23" ht="13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12"/>
    </row>
    <row r="195" spans="1:23" ht="13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12"/>
    </row>
    <row r="196" spans="1:23" ht="13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12"/>
    </row>
    <row r="197" spans="1:23" ht="13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12"/>
    </row>
    <row r="198" spans="1:23" ht="13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12"/>
    </row>
    <row r="199" spans="1:23" ht="13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12"/>
    </row>
    <row r="200" spans="1:23" ht="13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12"/>
    </row>
    <row r="201" spans="1:23" ht="13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12"/>
    </row>
    <row r="202" spans="1:23" ht="13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12"/>
    </row>
    <row r="203" spans="1:23" ht="13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12"/>
    </row>
    <row r="204" spans="1:23" ht="13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12"/>
    </row>
    <row r="205" spans="1:23" ht="13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12"/>
    </row>
    <row r="206" spans="1:23" ht="13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12"/>
    </row>
    <row r="207" spans="1:23" ht="13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12"/>
    </row>
    <row r="208" spans="1:23" ht="13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12"/>
    </row>
    <row r="209" spans="1:23" ht="13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12"/>
    </row>
    <row r="210" spans="1:23" ht="13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12"/>
    </row>
    <row r="211" spans="1:23" ht="13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12"/>
    </row>
    <row r="212" spans="1:23" ht="13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12"/>
    </row>
    <row r="213" spans="1:23" ht="13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12"/>
    </row>
    <row r="214" spans="1:23" ht="13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12"/>
    </row>
    <row r="215" spans="1:23" ht="13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12"/>
    </row>
    <row r="216" spans="1:23" ht="13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12"/>
    </row>
    <row r="217" spans="1:23" ht="13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12"/>
    </row>
    <row r="218" spans="1:23" ht="13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12"/>
    </row>
    <row r="219" spans="1:23" ht="13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12"/>
    </row>
    <row r="220" spans="1:23" ht="13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12"/>
    </row>
    <row r="221" spans="1:23" ht="13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12"/>
    </row>
    <row r="222" spans="1:23" ht="13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12"/>
    </row>
    <row r="223" spans="1:23" ht="13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12"/>
    </row>
    <row r="224" spans="1:23" ht="13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12"/>
    </row>
    <row r="225" spans="1:23" ht="13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12"/>
    </row>
    <row r="226" spans="1:23" ht="13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12"/>
    </row>
    <row r="227" spans="1:23" ht="13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12"/>
    </row>
    <row r="228" spans="1:23" ht="13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12"/>
    </row>
    <row r="229" spans="1:23" ht="13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12"/>
    </row>
    <row r="230" spans="1:23" ht="13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12"/>
    </row>
    <row r="231" spans="1:23" ht="13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12"/>
    </row>
    <row r="232" spans="1:23" ht="13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12"/>
    </row>
    <row r="233" spans="1:23" ht="13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12"/>
    </row>
    <row r="234" spans="1:23" ht="13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12"/>
    </row>
    <row r="235" spans="1:23" ht="13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12"/>
    </row>
    <row r="236" spans="1:23" ht="13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12"/>
    </row>
    <row r="237" spans="1:23" ht="13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12"/>
    </row>
    <row r="238" spans="1:23" ht="13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12"/>
    </row>
    <row r="239" spans="1:23" ht="13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12"/>
    </row>
    <row r="240" spans="1:23" ht="13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12"/>
    </row>
    <row r="241" spans="1:23" ht="13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12"/>
    </row>
    <row r="242" spans="1:23" ht="13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12"/>
    </row>
    <row r="243" spans="1:23" ht="13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12"/>
    </row>
    <row r="244" spans="1:23" ht="13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12"/>
    </row>
    <row r="245" spans="1:23" ht="13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12"/>
    </row>
    <row r="246" spans="1:23" ht="13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12"/>
    </row>
    <row r="247" spans="1:23" ht="13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12"/>
    </row>
    <row r="248" spans="1:23" ht="13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12"/>
    </row>
    <row r="249" spans="1:23" ht="13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12"/>
    </row>
    <row r="250" spans="1:23" ht="13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12"/>
    </row>
    <row r="251" spans="1:23" ht="13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12"/>
    </row>
    <row r="252" spans="1:23" ht="13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12"/>
    </row>
    <row r="253" spans="1:23" ht="13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12"/>
    </row>
    <row r="254" spans="1:23" ht="13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12"/>
    </row>
    <row r="255" spans="1:23" ht="13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12"/>
    </row>
    <row r="256" spans="1:23" ht="13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12"/>
    </row>
    <row r="257" spans="1:23" ht="13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12"/>
    </row>
    <row r="258" spans="1:23" ht="13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12"/>
    </row>
    <row r="259" spans="1:23" ht="13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12"/>
    </row>
    <row r="260" spans="1:23" ht="13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12"/>
    </row>
    <row r="261" spans="1:23" ht="13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12"/>
    </row>
    <row r="262" spans="1:23" ht="13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12"/>
    </row>
    <row r="263" spans="1:23" ht="13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12"/>
    </row>
    <row r="264" spans="1:23" ht="13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12"/>
    </row>
    <row r="265" spans="1:23" ht="13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12"/>
    </row>
    <row r="266" spans="1:23" ht="13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12"/>
    </row>
    <row r="267" spans="1:23" ht="13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12"/>
    </row>
    <row r="268" spans="1:23" ht="13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12"/>
    </row>
    <row r="269" spans="1:23" ht="13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12"/>
    </row>
    <row r="270" spans="1:23" ht="13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12"/>
    </row>
    <row r="271" spans="1:23" ht="13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12"/>
    </row>
    <row r="272" spans="1:23" ht="13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12"/>
    </row>
    <row r="273" spans="1:23" ht="13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12"/>
    </row>
    <row r="274" spans="1:23" ht="13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12"/>
    </row>
    <row r="275" spans="1:23" ht="13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12"/>
    </row>
    <row r="276" spans="1:23" ht="13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12"/>
    </row>
    <row r="277" spans="1:23" ht="13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12"/>
    </row>
    <row r="278" spans="1:23" ht="13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12"/>
    </row>
    <row r="279" spans="1:23" ht="13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12"/>
    </row>
    <row r="280" spans="1:23" ht="13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12"/>
    </row>
    <row r="281" spans="1:23" ht="13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12"/>
    </row>
    <row r="282" spans="1:23" ht="13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12"/>
    </row>
    <row r="283" spans="1:23" ht="13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12"/>
    </row>
    <row r="284" spans="1:23" ht="13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12"/>
    </row>
    <row r="285" spans="1:23" ht="13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12"/>
    </row>
    <row r="286" spans="1:23" ht="13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12"/>
    </row>
    <row r="287" spans="1:23" ht="13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12"/>
    </row>
    <row r="288" spans="1:23" ht="13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12"/>
    </row>
    <row r="289" spans="1:23" ht="13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12"/>
    </row>
    <row r="290" spans="1:23" ht="13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12"/>
    </row>
    <row r="291" spans="1:23" ht="13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12"/>
    </row>
    <row r="292" spans="1:23" ht="13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12"/>
    </row>
    <row r="293" spans="1:23" ht="13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12"/>
    </row>
    <row r="294" spans="1:23" ht="13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12"/>
    </row>
    <row r="295" spans="1:23" ht="13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12"/>
    </row>
    <row r="296" spans="1:23" ht="13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12"/>
    </row>
    <row r="297" spans="1:23" ht="13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12"/>
    </row>
    <row r="298" spans="1:23" ht="13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12"/>
    </row>
    <row r="299" spans="1:23" ht="13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12"/>
    </row>
    <row r="300" spans="1:23" ht="13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12"/>
    </row>
    <row r="301" spans="1:23" ht="13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12"/>
    </row>
    <row r="302" spans="1:23" ht="13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12"/>
    </row>
    <row r="303" spans="1:23" ht="13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12"/>
    </row>
    <row r="304" spans="1:23" ht="13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12"/>
    </row>
    <row r="305" spans="1:23" ht="13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12"/>
    </row>
    <row r="306" spans="1:23" ht="13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12"/>
    </row>
    <row r="307" spans="1:23" ht="13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12"/>
    </row>
    <row r="308" spans="1:23" ht="13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12"/>
    </row>
    <row r="309" spans="1:23" ht="13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12"/>
    </row>
    <row r="310" spans="1:23" ht="13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12"/>
    </row>
    <row r="311" spans="1:23" ht="13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12"/>
    </row>
    <row r="312" spans="1:23" ht="13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12"/>
    </row>
    <row r="313" spans="1:23" ht="13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12"/>
    </row>
    <row r="314" spans="1:23" ht="13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12"/>
    </row>
    <row r="315" spans="1:23" ht="13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12"/>
    </row>
    <row r="316" spans="1:23" ht="13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12"/>
    </row>
    <row r="317" spans="1:23" ht="13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12"/>
    </row>
    <row r="318" spans="1:23" ht="13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12"/>
    </row>
    <row r="319" spans="1:23" ht="13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12"/>
    </row>
    <row r="320" spans="1:23" ht="13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12"/>
    </row>
    <row r="321" spans="1:23" ht="13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12"/>
    </row>
    <row r="322" spans="1:23" ht="13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12"/>
    </row>
    <row r="323" spans="1:23" ht="13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12"/>
    </row>
    <row r="324" spans="1:23" ht="13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12"/>
    </row>
    <row r="325" spans="1:23" ht="13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12"/>
    </row>
    <row r="326" spans="1:23" ht="13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12"/>
    </row>
    <row r="327" spans="1:23" ht="13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12"/>
    </row>
    <row r="328" spans="1:23" ht="13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12"/>
    </row>
    <row r="329" spans="1:23" ht="13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12"/>
    </row>
    <row r="330" spans="1:23" ht="13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12"/>
    </row>
    <row r="331" spans="1:23" ht="13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12"/>
    </row>
    <row r="332" spans="1:23" ht="13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12"/>
    </row>
    <row r="333" spans="1:23" ht="13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12"/>
    </row>
    <row r="334" spans="1:23" ht="13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12"/>
    </row>
    <row r="335" spans="1:23" ht="13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12"/>
    </row>
    <row r="336" spans="1:23" ht="13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12"/>
    </row>
    <row r="337" spans="1:23" ht="13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12"/>
    </row>
    <row r="338" spans="1:23" ht="13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12"/>
    </row>
    <row r="339" spans="1:23" ht="13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12"/>
    </row>
    <row r="340" spans="1:23" ht="13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12"/>
    </row>
    <row r="341" spans="1:23" ht="13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12"/>
    </row>
    <row r="342" spans="1:23" ht="13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12"/>
    </row>
    <row r="343" spans="1:23" ht="13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12"/>
    </row>
    <row r="344" spans="1:23" ht="13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12"/>
    </row>
    <row r="345" spans="1:23" ht="13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12"/>
    </row>
    <row r="346" spans="1:23" ht="13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12"/>
    </row>
    <row r="347" spans="1:23" ht="13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12"/>
    </row>
    <row r="348" spans="1:23" ht="13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12"/>
    </row>
    <row r="349" spans="1:23" ht="13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12"/>
    </row>
    <row r="350" spans="1:23" ht="13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12"/>
    </row>
    <row r="351" spans="1:23" ht="13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12"/>
    </row>
    <row r="352" spans="1:23" ht="13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12"/>
    </row>
    <row r="353" spans="1:23" ht="13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12"/>
    </row>
    <row r="354" spans="1:23" ht="13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12"/>
    </row>
    <row r="355" spans="1:23" ht="13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12"/>
    </row>
    <row r="356" spans="1:23" ht="13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12"/>
    </row>
    <row r="357" spans="1:23" ht="13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12"/>
    </row>
    <row r="358" spans="1:23" ht="13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12"/>
    </row>
    <row r="359" spans="1:23" ht="13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12"/>
    </row>
    <row r="360" spans="1:23" ht="13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12"/>
    </row>
    <row r="361" spans="1:23" ht="13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12"/>
    </row>
    <row r="362" spans="1:23" ht="13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12"/>
    </row>
    <row r="363" spans="1:23" ht="13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12"/>
    </row>
    <row r="364" spans="1:23" ht="13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12"/>
    </row>
    <row r="365" spans="1:23" ht="13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12"/>
    </row>
    <row r="366" spans="1:23" ht="13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12"/>
    </row>
    <row r="367" spans="1:23" ht="13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12"/>
    </row>
    <row r="368" spans="1:23" ht="13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12"/>
    </row>
    <row r="369" spans="1:23" ht="13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12"/>
    </row>
    <row r="370" spans="1:23" ht="13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12"/>
    </row>
    <row r="371" spans="1:23" ht="13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12"/>
    </row>
    <row r="372" spans="1:23" ht="13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12"/>
    </row>
    <row r="373" spans="1:23" ht="13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12"/>
    </row>
    <row r="374" spans="1:23" ht="13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12"/>
    </row>
    <row r="375" spans="1:23" ht="13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12"/>
    </row>
    <row r="376" spans="1:23" ht="13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12"/>
    </row>
    <row r="377" spans="1:23" ht="13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12"/>
    </row>
    <row r="378" spans="1:23" ht="13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12"/>
    </row>
    <row r="379" spans="1:23" ht="13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12"/>
    </row>
    <row r="380" spans="1:23" ht="13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12"/>
    </row>
    <row r="381" spans="1:23" ht="13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12"/>
    </row>
    <row r="382" spans="1:23" ht="13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12"/>
    </row>
    <row r="383" spans="1:23" ht="13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12"/>
    </row>
    <row r="384" spans="1:23" ht="13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12"/>
    </row>
    <row r="385" spans="1:23" ht="13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12"/>
    </row>
    <row r="386" spans="1:23" ht="13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12"/>
    </row>
    <row r="387" spans="1:23" ht="13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12"/>
    </row>
    <row r="388" spans="1:23" ht="13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12"/>
    </row>
    <row r="389" spans="1:23" ht="13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12"/>
    </row>
    <row r="390" spans="1:23" ht="13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12"/>
    </row>
    <row r="391" spans="1:23" ht="13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12"/>
    </row>
    <row r="392" spans="1:23" ht="13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12"/>
    </row>
    <row r="393" spans="1:23" ht="13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12"/>
    </row>
    <row r="394" spans="1:23" ht="13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12"/>
    </row>
    <row r="395" spans="1:23" ht="13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12"/>
    </row>
    <row r="396" spans="1:23" ht="13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12"/>
    </row>
    <row r="397" spans="1:23" ht="13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12"/>
    </row>
    <row r="398" spans="1:23" ht="13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12"/>
    </row>
    <row r="399" spans="1:23" ht="13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12"/>
    </row>
    <row r="400" spans="1:23" ht="13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12"/>
    </row>
    <row r="401" spans="1:23" ht="13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12"/>
    </row>
    <row r="402" spans="1:23" ht="13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12"/>
    </row>
    <row r="403" spans="1:23" ht="13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12"/>
    </row>
    <row r="404" spans="1:23" ht="13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12"/>
    </row>
    <row r="405" spans="1:23" ht="13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12"/>
    </row>
    <row r="406" spans="1:23" ht="13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12"/>
    </row>
    <row r="407" spans="1:23" ht="13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12"/>
    </row>
    <row r="408" spans="1:23" ht="13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12"/>
    </row>
    <row r="409" spans="1:23" ht="13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12"/>
    </row>
    <row r="410" spans="1:23" ht="13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12"/>
    </row>
    <row r="411" spans="1:23" ht="13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12"/>
    </row>
    <row r="412" spans="1:23" ht="13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12"/>
    </row>
    <row r="413" spans="1:23" ht="13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12"/>
    </row>
    <row r="414" spans="1:23" ht="13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12"/>
    </row>
    <row r="415" spans="1:23" ht="13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12"/>
    </row>
    <row r="416" spans="1:23" ht="13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12"/>
    </row>
    <row r="417" spans="1:23" ht="13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12"/>
    </row>
    <row r="418" spans="1:23" ht="13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12"/>
    </row>
    <row r="419" spans="1:23" ht="13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12"/>
    </row>
    <row r="420" spans="1:23" ht="13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12"/>
    </row>
    <row r="421" spans="1:23" ht="13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12"/>
    </row>
    <row r="422" spans="1:23" ht="13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12"/>
    </row>
    <row r="423" spans="1:23" ht="13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12"/>
    </row>
    <row r="424" spans="1:23" ht="13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12"/>
    </row>
    <row r="425" spans="1:23" ht="13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12"/>
    </row>
    <row r="426" spans="1:23" ht="13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12"/>
    </row>
    <row r="427" spans="1:23" ht="13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12"/>
    </row>
    <row r="428" spans="1:23" ht="13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12"/>
    </row>
    <row r="429" spans="1:23" ht="13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12"/>
    </row>
    <row r="430" spans="1:23" ht="13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12"/>
    </row>
    <row r="431" spans="1:23" ht="13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12"/>
    </row>
    <row r="432" spans="1:23" ht="13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12"/>
    </row>
    <row r="433" spans="1:23" ht="13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12"/>
    </row>
    <row r="434" spans="1:23" ht="13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12"/>
    </row>
    <row r="435" spans="1:23" ht="13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12"/>
    </row>
    <row r="436" spans="1:23" ht="13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12"/>
    </row>
    <row r="437" spans="1:23" ht="13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12"/>
    </row>
    <row r="438" spans="1:23" ht="13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12"/>
    </row>
    <row r="439" spans="1:23" ht="13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12"/>
    </row>
    <row r="440" spans="1:23" ht="13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12"/>
    </row>
    <row r="441" spans="1:23" ht="13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12"/>
    </row>
    <row r="442" spans="1:23" ht="13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12"/>
    </row>
    <row r="443" spans="1:23" ht="13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12"/>
    </row>
    <row r="444" spans="1:23" ht="13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12"/>
    </row>
    <row r="445" spans="1:23" ht="13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12"/>
    </row>
    <row r="446" spans="1:23" ht="13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12"/>
    </row>
    <row r="447" spans="1:23" ht="13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12"/>
    </row>
    <row r="448" spans="1:23" ht="13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12"/>
    </row>
    <row r="449" spans="1:23" ht="13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12"/>
    </row>
    <row r="450" spans="1:23" ht="13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12"/>
    </row>
    <row r="451" spans="1:23" ht="13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12"/>
    </row>
    <row r="452" spans="1:23" ht="13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12"/>
    </row>
    <row r="453" spans="1:23" ht="13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12"/>
    </row>
    <row r="454" spans="1:23" ht="13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12"/>
    </row>
    <row r="455" spans="1:23" ht="13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12"/>
    </row>
    <row r="456" spans="1:23" ht="13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12"/>
    </row>
    <row r="457" spans="1:23" ht="13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12"/>
    </row>
    <row r="458" spans="1:23" ht="13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12"/>
    </row>
    <row r="459" spans="1:23" ht="13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12"/>
    </row>
    <row r="460" spans="1:23" ht="13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12"/>
    </row>
    <row r="461" spans="1:23" ht="13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12"/>
    </row>
    <row r="462" spans="1:23" ht="13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12"/>
    </row>
    <row r="463" spans="1:23" ht="13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12"/>
    </row>
    <row r="464" spans="1:23" ht="13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12"/>
    </row>
    <row r="465" spans="1:23" ht="13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12"/>
    </row>
    <row r="466" spans="1:23" ht="13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12"/>
    </row>
    <row r="467" spans="1:23" ht="13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12"/>
    </row>
    <row r="468" spans="1:23" ht="13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12"/>
    </row>
    <row r="469" spans="1:23" ht="13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12"/>
    </row>
    <row r="470" spans="1:23" ht="13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12"/>
    </row>
    <row r="471" spans="1:23" ht="13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12"/>
    </row>
    <row r="472" spans="1:23" ht="13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12"/>
    </row>
    <row r="473" spans="1:23" ht="13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12"/>
    </row>
    <row r="474" spans="1:23" ht="13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12"/>
    </row>
    <row r="475" spans="1:23" ht="13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12"/>
    </row>
    <row r="476" spans="1:23" ht="13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12"/>
    </row>
    <row r="477" spans="1:23" ht="13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12"/>
    </row>
    <row r="478" spans="1:23" ht="13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12"/>
    </row>
    <row r="479" spans="1:23" ht="13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12"/>
    </row>
    <row r="480" spans="1:23" ht="13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12"/>
    </row>
    <row r="481" spans="1:23" ht="13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12"/>
    </row>
    <row r="482" spans="1:23" ht="13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12"/>
    </row>
    <row r="483" spans="1:23" ht="13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12"/>
    </row>
    <row r="484" spans="1:23" ht="13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12"/>
    </row>
    <row r="485" spans="1:23" ht="13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12"/>
    </row>
    <row r="486" spans="1:23" ht="13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12"/>
    </row>
    <row r="487" spans="1:23" ht="13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12"/>
    </row>
    <row r="488" spans="1:23" ht="13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12"/>
    </row>
    <row r="489" spans="1:23" ht="13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12"/>
    </row>
    <row r="490" spans="1:23" ht="13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12"/>
    </row>
    <row r="491" spans="1:23" ht="13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12"/>
    </row>
    <row r="492" spans="1:23" ht="13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12"/>
    </row>
    <row r="493" spans="1:23" ht="13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12"/>
    </row>
    <row r="494" spans="1:23" ht="13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12"/>
    </row>
    <row r="495" spans="1:23" ht="13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12"/>
    </row>
    <row r="496" spans="1:23" ht="13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12"/>
    </row>
    <row r="497" spans="1:23" ht="13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12"/>
    </row>
    <row r="498" spans="1:23" ht="13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12"/>
    </row>
    <row r="499" spans="1:23" ht="13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12"/>
    </row>
    <row r="500" spans="1:23" ht="13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12"/>
    </row>
    <row r="501" spans="1:23" ht="13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12"/>
    </row>
    <row r="502" spans="1:23" ht="13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12"/>
    </row>
    <row r="503" spans="1:23" ht="13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12"/>
    </row>
    <row r="504" spans="1:23" ht="13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12"/>
    </row>
    <row r="505" spans="1:23" ht="13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12"/>
    </row>
    <row r="506" spans="1:23" ht="13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12"/>
    </row>
    <row r="507" spans="1:23" ht="13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12"/>
    </row>
    <row r="508" spans="1:23" ht="13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12"/>
    </row>
    <row r="509" spans="1:23" ht="13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12"/>
    </row>
    <row r="510" spans="1:23" ht="13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12"/>
    </row>
    <row r="511" spans="1:23" ht="13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12"/>
    </row>
    <row r="512" spans="1:23" ht="13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12"/>
    </row>
    <row r="513" spans="1:23" ht="13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12"/>
    </row>
    <row r="514" spans="1:23" ht="13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12"/>
    </row>
    <row r="515" spans="1:23" ht="13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12"/>
    </row>
    <row r="516" spans="1:23" ht="13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12"/>
    </row>
    <row r="517" spans="1:23" ht="13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12"/>
    </row>
    <row r="518" spans="1:23" ht="13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12"/>
    </row>
    <row r="519" spans="1:23" ht="13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12"/>
    </row>
    <row r="520" spans="1:23" ht="13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12"/>
    </row>
    <row r="521" spans="1:23" ht="13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12"/>
    </row>
    <row r="522" spans="1:23" ht="13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12"/>
    </row>
    <row r="523" spans="1:23" ht="13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12"/>
    </row>
    <row r="524" spans="1:23" ht="13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12"/>
    </row>
    <row r="525" spans="1:23" ht="13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12"/>
    </row>
    <row r="526" spans="1:23" ht="13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12"/>
    </row>
    <row r="527" spans="1:23" ht="13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12"/>
    </row>
    <row r="528" spans="1:23" ht="13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12"/>
    </row>
    <row r="529" spans="1:23" ht="13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12"/>
    </row>
    <row r="530" spans="1:23" ht="13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12"/>
    </row>
    <row r="531" spans="1:23" ht="13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12"/>
    </row>
    <row r="532" spans="1:23" ht="13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12"/>
    </row>
    <row r="533" spans="1:23" ht="13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12"/>
    </row>
    <row r="534" spans="1:23" ht="13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12"/>
    </row>
    <row r="535" spans="1:23" ht="13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12"/>
    </row>
    <row r="536" spans="1:23" ht="13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12"/>
    </row>
    <row r="537" spans="1:23" ht="13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12"/>
    </row>
    <row r="538" spans="1:23" ht="13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12"/>
    </row>
    <row r="539" spans="1:23" ht="13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12"/>
    </row>
    <row r="540" spans="1:23" ht="13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12"/>
    </row>
    <row r="541" spans="1:23" ht="13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12"/>
    </row>
    <row r="542" spans="1:23" ht="13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12"/>
    </row>
    <row r="543" spans="1:23" ht="13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12"/>
    </row>
    <row r="544" spans="1:23" ht="13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12"/>
    </row>
    <row r="545" spans="1:23" ht="13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12"/>
    </row>
    <row r="546" spans="1:23" ht="13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12"/>
    </row>
    <row r="547" spans="1:23" ht="13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12"/>
    </row>
    <row r="548" spans="1:23" ht="13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12"/>
    </row>
    <row r="549" spans="1:23" ht="13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12"/>
    </row>
    <row r="550" spans="1:23" ht="13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12"/>
    </row>
    <row r="551" spans="1:23" ht="13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12"/>
    </row>
    <row r="552" spans="1:23" ht="13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12"/>
    </row>
    <row r="553" spans="1:23" ht="13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12"/>
    </row>
    <row r="554" spans="1:23" ht="13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12"/>
    </row>
    <row r="555" spans="1:23" ht="13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12"/>
    </row>
    <row r="556" spans="1:23" ht="13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12"/>
    </row>
    <row r="557" spans="1:23" ht="13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12"/>
    </row>
    <row r="558" spans="1:23" ht="13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12"/>
    </row>
    <row r="559" spans="1:23" ht="13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12"/>
    </row>
    <row r="560" spans="1:23" ht="13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12"/>
    </row>
    <row r="561" spans="1:23" ht="13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12"/>
    </row>
    <row r="562" spans="1:23" ht="13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12"/>
    </row>
    <row r="563" spans="1:23" ht="13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12"/>
    </row>
    <row r="564" spans="1:23" ht="13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12"/>
    </row>
    <row r="565" spans="1:23" ht="13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12"/>
    </row>
    <row r="566" spans="1:23" ht="13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12"/>
    </row>
    <row r="567" spans="1:23" ht="13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12"/>
    </row>
    <row r="568" spans="1:23" ht="13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12"/>
    </row>
    <row r="569" spans="1:23" ht="13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12"/>
    </row>
    <row r="570" spans="1:23" ht="13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12"/>
    </row>
    <row r="571" spans="1:23" ht="13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12"/>
    </row>
    <row r="572" spans="1:23" ht="13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12"/>
    </row>
    <row r="573" spans="1:23" ht="13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12"/>
    </row>
    <row r="574" spans="1:23" ht="13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12"/>
    </row>
    <row r="575" spans="1:23" ht="13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12"/>
    </row>
    <row r="576" spans="1:23" ht="13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12"/>
    </row>
    <row r="577" spans="1:23" ht="13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12"/>
    </row>
    <row r="578" spans="1:23" ht="13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12"/>
    </row>
    <row r="579" spans="1:23" ht="13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12"/>
    </row>
    <row r="580" spans="1:23" ht="13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12"/>
    </row>
    <row r="581" spans="1:23" ht="13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12"/>
    </row>
    <row r="582" spans="1:23" ht="13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12"/>
    </row>
    <row r="583" spans="1:23" ht="13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12"/>
    </row>
    <row r="584" spans="1:23" ht="13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12"/>
    </row>
    <row r="585" spans="1:23" ht="13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12"/>
    </row>
    <row r="586" spans="1:23" ht="13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12"/>
    </row>
    <row r="587" spans="1:23" ht="13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12"/>
    </row>
    <row r="588" spans="1:23" ht="13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12"/>
    </row>
    <row r="589" spans="1:23" ht="13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12"/>
    </row>
    <row r="590" spans="1:23" ht="13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12"/>
    </row>
    <row r="591" spans="1:23" ht="13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12"/>
    </row>
    <row r="592" spans="1:23" ht="13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12"/>
    </row>
    <row r="593" spans="1:23" ht="13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12"/>
    </row>
    <row r="594" spans="1:23" ht="13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12"/>
    </row>
    <row r="595" spans="1:23" ht="13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12"/>
    </row>
    <row r="596" spans="1:23" ht="13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12"/>
    </row>
    <row r="597" spans="1:23" ht="13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12"/>
    </row>
    <row r="598" spans="1:23" ht="13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12"/>
    </row>
    <row r="599" spans="1:23" ht="13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12"/>
    </row>
    <row r="600" spans="1:23" ht="13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12"/>
    </row>
    <row r="601" spans="1:23" ht="13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12"/>
    </row>
    <row r="602" spans="1:23" ht="13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12"/>
    </row>
    <row r="603" spans="1:23" ht="13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12"/>
    </row>
    <row r="604" spans="1:23" ht="13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12"/>
    </row>
    <row r="605" spans="1:23" ht="13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12"/>
    </row>
    <row r="606" spans="1:23" ht="13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12"/>
    </row>
    <row r="607" spans="1:23" ht="13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12"/>
    </row>
    <row r="608" spans="1:23" ht="13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12"/>
    </row>
    <row r="609" spans="1:23" ht="13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12"/>
    </row>
    <row r="610" spans="1:23" ht="13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12"/>
    </row>
    <row r="611" spans="1:23" ht="13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12"/>
    </row>
    <row r="612" spans="1:23" ht="13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12"/>
    </row>
    <row r="613" spans="1:23" ht="13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12"/>
    </row>
    <row r="614" spans="1:23" ht="13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12"/>
    </row>
    <row r="615" spans="1:23" ht="13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12"/>
    </row>
    <row r="616" spans="1:23" ht="13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12"/>
    </row>
    <row r="617" spans="1:23" ht="13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12"/>
    </row>
    <row r="618" spans="1:23" ht="13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12"/>
    </row>
    <row r="619" spans="1:23" ht="13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12"/>
    </row>
    <row r="620" spans="1:23" ht="13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12"/>
    </row>
    <row r="621" spans="1:23" ht="13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12"/>
    </row>
    <row r="622" spans="1:23" ht="13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12"/>
    </row>
    <row r="623" spans="1:23" ht="13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12"/>
    </row>
    <row r="624" spans="1:23" ht="13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12"/>
    </row>
    <row r="625" spans="1:23" ht="13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12"/>
    </row>
    <row r="626" spans="1:23" ht="13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12"/>
    </row>
    <row r="627" spans="1:23" ht="13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12"/>
    </row>
    <row r="628" spans="1:23" ht="13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12"/>
    </row>
    <row r="629" spans="1:23" ht="13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12"/>
    </row>
    <row r="630" spans="1:23" ht="13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12"/>
    </row>
    <row r="631" spans="1:23" ht="13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12"/>
    </row>
    <row r="632" spans="1:23" ht="13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12"/>
    </row>
    <row r="633" spans="1:23" ht="13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12"/>
    </row>
    <row r="634" spans="1:23" ht="13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12"/>
    </row>
    <row r="635" spans="1:23" ht="13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12"/>
    </row>
    <row r="636" spans="1:23" ht="13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12"/>
    </row>
    <row r="637" spans="1:23" ht="13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12"/>
    </row>
    <row r="638" spans="1:23" ht="13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12"/>
    </row>
    <row r="639" spans="1:23" ht="13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12"/>
    </row>
    <row r="640" spans="1:23" ht="13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12"/>
    </row>
    <row r="641" spans="1:23" ht="13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12"/>
    </row>
    <row r="642" spans="1:23" ht="13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12"/>
    </row>
    <row r="643" spans="1:23" ht="13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12"/>
    </row>
    <row r="644" spans="1:23" ht="13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12"/>
    </row>
    <row r="645" spans="1:23" ht="13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12"/>
    </row>
    <row r="646" spans="1:23" ht="13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12"/>
    </row>
    <row r="647" spans="1:23" ht="13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12"/>
    </row>
    <row r="648" spans="1:23" ht="13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12"/>
    </row>
    <row r="649" spans="1:23" ht="13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12"/>
    </row>
    <row r="650" spans="1:23" ht="13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12"/>
    </row>
    <row r="651" spans="1:23" ht="13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12"/>
    </row>
    <row r="652" spans="1:23" ht="13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12"/>
    </row>
    <row r="653" spans="1:23" ht="13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12"/>
    </row>
    <row r="654" spans="1:23" ht="13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12"/>
    </row>
    <row r="655" spans="1:23" ht="13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12"/>
    </row>
    <row r="656" spans="1:23" ht="13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12"/>
    </row>
    <row r="657" spans="1:23" ht="13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12"/>
    </row>
    <row r="658" spans="1:23" ht="13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12"/>
    </row>
    <row r="659" spans="1:23" ht="13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12"/>
    </row>
    <row r="660" spans="1:23" ht="13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12"/>
    </row>
    <row r="661" spans="1:23" ht="13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12"/>
    </row>
    <row r="662" spans="1:23" ht="13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12"/>
    </row>
    <row r="663" spans="1:23" ht="13.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12"/>
    </row>
    <row r="664" spans="1:23" ht="13.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12"/>
    </row>
    <row r="665" spans="1:23" ht="13.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12"/>
    </row>
    <row r="666" spans="1:23" ht="13.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12"/>
    </row>
    <row r="667" spans="1:23" ht="13.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12"/>
    </row>
    <row r="668" spans="1:23" ht="13.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12"/>
    </row>
    <row r="669" spans="1:23" ht="13.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12"/>
    </row>
    <row r="670" spans="1:23" ht="13.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12"/>
    </row>
    <row r="671" spans="1:23" ht="13.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12"/>
    </row>
    <row r="672" spans="1:23" ht="13.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12"/>
    </row>
    <row r="673" spans="1:23" ht="13.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12"/>
    </row>
    <row r="674" spans="1:23" ht="13.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12"/>
    </row>
    <row r="675" spans="1:23" ht="13.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12"/>
    </row>
    <row r="676" spans="1:23" ht="13.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12"/>
    </row>
    <row r="677" spans="1:23" ht="13.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12"/>
    </row>
    <row r="678" spans="1:23" ht="13.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12"/>
    </row>
    <row r="679" spans="1:23" ht="13.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12"/>
    </row>
    <row r="680" spans="1:23" ht="13.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12"/>
    </row>
    <row r="681" spans="1:23" ht="13.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12"/>
    </row>
    <row r="682" spans="1:23" ht="13.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12"/>
    </row>
    <row r="683" spans="1:23" ht="13.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12"/>
    </row>
    <row r="684" spans="1:23" ht="13.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12"/>
    </row>
    <row r="685" spans="1:23" ht="13.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12"/>
    </row>
    <row r="686" spans="1:23" ht="13.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12"/>
    </row>
    <row r="687" spans="1:23" ht="13.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12"/>
    </row>
    <row r="688" spans="1:23" ht="13.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12"/>
    </row>
    <row r="689" spans="1:23" ht="13.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12"/>
    </row>
    <row r="690" spans="1:23" ht="13.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12"/>
    </row>
    <row r="691" spans="1:23" ht="13.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12"/>
    </row>
    <row r="692" spans="1:23" ht="13.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12"/>
    </row>
    <row r="693" spans="1:23" ht="13.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12"/>
    </row>
    <row r="694" spans="1:23" ht="13.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12"/>
    </row>
    <row r="695" spans="1:23" ht="13.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12"/>
    </row>
    <row r="696" spans="1:23" ht="13.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12"/>
    </row>
    <row r="697" spans="1:23" ht="13.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12"/>
    </row>
    <row r="698" spans="1:23" ht="13.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12"/>
    </row>
    <row r="699" spans="1:23" ht="13.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12"/>
    </row>
    <row r="700" spans="1:23" ht="13.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12"/>
    </row>
    <row r="701" spans="1:23" ht="13.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12"/>
    </row>
    <row r="702" spans="1:23" ht="13.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12"/>
    </row>
    <row r="703" spans="1:23" ht="13.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12"/>
    </row>
    <row r="704" spans="1:23" ht="13.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12"/>
    </row>
    <row r="705" spans="1:23" ht="13.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12"/>
    </row>
    <row r="706" spans="1:23" ht="13.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12"/>
    </row>
    <row r="707" spans="1:23" ht="13.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12"/>
    </row>
    <row r="708" spans="1:23" ht="13.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12"/>
    </row>
    <row r="709" spans="1:23" ht="13.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12"/>
    </row>
    <row r="710" spans="1:23" ht="13.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12"/>
    </row>
    <row r="711" spans="1:23" ht="13.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12"/>
    </row>
    <row r="712" spans="1:23" ht="13.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12"/>
    </row>
    <row r="713" spans="1:23" ht="13.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12"/>
    </row>
    <row r="714" spans="1:23" ht="13.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12"/>
    </row>
    <row r="715" spans="1:23" ht="13.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12"/>
    </row>
    <row r="716" spans="1:23" ht="13.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12"/>
    </row>
    <row r="717" spans="1:23" ht="13.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12"/>
    </row>
    <row r="718" spans="1:23" ht="13.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12"/>
    </row>
    <row r="719" spans="1:23" ht="13.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12"/>
    </row>
    <row r="720" spans="1:23" ht="13.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12"/>
    </row>
    <row r="721" spans="1:23" ht="13.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12"/>
    </row>
    <row r="722" spans="1:23" ht="13.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12"/>
    </row>
    <row r="723" spans="1:23" ht="13.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12"/>
    </row>
    <row r="724" spans="1:23" ht="13.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12"/>
    </row>
    <row r="725" spans="1:23" ht="13.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12"/>
    </row>
    <row r="726" spans="1:23" ht="13.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12"/>
    </row>
    <row r="727" spans="1:23" ht="13.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12"/>
    </row>
    <row r="728" spans="1:23" ht="13.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12"/>
    </row>
    <row r="729" spans="1:23" ht="13.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12"/>
    </row>
    <row r="730" spans="1:23" ht="13.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12"/>
    </row>
    <row r="731" spans="1:23" ht="13.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12"/>
    </row>
    <row r="732" spans="1:23" ht="13.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12"/>
    </row>
    <row r="733" spans="1:23" ht="13.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12"/>
    </row>
    <row r="734" spans="1:23" ht="13.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12"/>
    </row>
    <row r="735" spans="1:23" ht="13.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12"/>
    </row>
    <row r="736" spans="1:23" ht="13.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12"/>
    </row>
    <row r="737" spans="1:23" ht="13.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12"/>
    </row>
    <row r="738" spans="1:23" ht="13.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12"/>
    </row>
    <row r="739" spans="1:23" ht="13.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12"/>
    </row>
    <row r="740" spans="1:23" ht="13.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12"/>
    </row>
    <row r="741" spans="1:23" ht="13.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12"/>
    </row>
    <row r="742" spans="1:23" ht="13.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12"/>
    </row>
    <row r="743" spans="1:23" ht="13.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12"/>
    </row>
    <row r="744" spans="1:23" ht="13.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12"/>
    </row>
    <row r="745" spans="1:23" ht="13.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12"/>
    </row>
    <row r="746" spans="1:23" ht="13.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12"/>
    </row>
    <row r="747" spans="1:23" ht="13.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12"/>
    </row>
    <row r="748" spans="1:23" ht="13.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12"/>
    </row>
    <row r="749" spans="1:23" ht="13.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12"/>
    </row>
    <row r="750" spans="1:23" ht="13.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12"/>
    </row>
    <row r="751" spans="1:23" ht="13.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12"/>
    </row>
    <row r="752" spans="1:23" ht="13.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12"/>
    </row>
    <row r="753" spans="1:23" ht="13.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12"/>
    </row>
    <row r="754" spans="1:23" ht="13.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12"/>
    </row>
    <row r="755" spans="1:23" ht="13.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12"/>
    </row>
    <row r="756" spans="1:23" ht="13.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12"/>
    </row>
    <row r="757" spans="1:23" ht="13.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12"/>
    </row>
    <row r="758" spans="1:23" ht="13.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12"/>
    </row>
    <row r="759" spans="1:23" ht="13.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12"/>
    </row>
    <row r="760" spans="1:23" ht="13.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12"/>
    </row>
    <row r="761" spans="1:23" ht="13.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12"/>
    </row>
    <row r="762" spans="1:23" ht="13.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12"/>
    </row>
    <row r="763" spans="1:23" ht="13.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12"/>
    </row>
    <row r="764" spans="1:23" ht="13.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12"/>
    </row>
    <row r="765" spans="1:23" ht="13.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12"/>
    </row>
    <row r="766" spans="1:23" ht="13.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12"/>
    </row>
    <row r="767" spans="1:23" ht="13.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12"/>
    </row>
    <row r="768" spans="1:23" ht="13.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12"/>
    </row>
    <row r="769" spans="1:23" ht="13.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12"/>
    </row>
    <row r="770" spans="1:23" ht="13.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12"/>
    </row>
    <row r="771" spans="1:23" ht="13.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12"/>
    </row>
    <row r="772" spans="1:23" ht="13.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12"/>
    </row>
    <row r="773" spans="1:23" ht="13.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12"/>
    </row>
    <row r="774" spans="1:23" ht="13.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12"/>
    </row>
    <row r="775" spans="1:23" ht="13.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12"/>
    </row>
    <row r="776" spans="1:23" ht="13.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12"/>
    </row>
    <row r="777" spans="1:23" ht="13.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12"/>
    </row>
    <row r="778" spans="1:23" ht="13.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12"/>
    </row>
    <row r="779" spans="1:23" ht="13.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12"/>
    </row>
    <row r="780" spans="1:23" ht="13.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12"/>
    </row>
    <row r="781" spans="1:23" ht="13.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12"/>
    </row>
    <row r="782" spans="1:23" ht="13.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12"/>
    </row>
    <row r="783" spans="1:23" ht="13.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12"/>
    </row>
    <row r="784" spans="1:23" ht="13.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12"/>
    </row>
    <row r="785" spans="1:23" ht="13.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12"/>
    </row>
    <row r="786" spans="1:23" ht="13.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12"/>
    </row>
    <row r="787" spans="1:23" ht="13.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12"/>
    </row>
    <row r="788" spans="1:23" ht="13.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12"/>
    </row>
    <row r="789" spans="1:23" ht="13.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12"/>
    </row>
    <row r="790" spans="1:23" ht="13.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12"/>
    </row>
    <row r="791" spans="1:23" ht="13.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12"/>
    </row>
    <row r="792" spans="1:23" ht="13.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12"/>
    </row>
    <row r="793" spans="1:23" ht="13.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12"/>
    </row>
    <row r="794" spans="1:23" ht="13.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12"/>
    </row>
    <row r="795" spans="1:23" ht="13.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12"/>
    </row>
    <row r="796" spans="1:23" ht="13.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12"/>
    </row>
    <row r="797" spans="1:23" ht="13.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12"/>
    </row>
    <row r="798" spans="1:23" ht="13.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12"/>
    </row>
    <row r="799" spans="1:23" ht="13.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12"/>
    </row>
    <row r="800" spans="1:23" ht="13.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12"/>
    </row>
    <row r="801" spans="1:23" ht="13.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12"/>
    </row>
    <row r="802" spans="1:23" ht="13.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12"/>
    </row>
    <row r="803" spans="1:23" ht="13.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12"/>
    </row>
    <row r="804" spans="1:23" ht="13.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12"/>
    </row>
    <row r="805" spans="1:23" ht="13.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12"/>
    </row>
    <row r="806" spans="1:23" ht="13.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12"/>
    </row>
    <row r="807" spans="1:23" ht="13.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12"/>
    </row>
    <row r="808" spans="1:23" ht="13.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12"/>
    </row>
    <row r="809" spans="1:23" ht="13.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12"/>
    </row>
    <row r="810" spans="1:23" ht="13.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12"/>
    </row>
    <row r="811" spans="1:23" ht="13.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12"/>
    </row>
    <row r="812" spans="1:23" ht="13.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12"/>
    </row>
    <row r="813" spans="1:23" ht="13.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12"/>
    </row>
    <row r="814" spans="1:23" ht="13.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12"/>
    </row>
    <row r="815" spans="1:23" ht="13.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12"/>
    </row>
    <row r="816" spans="1:23" ht="13.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12"/>
    </row>
    <row r="817" spans="1:23" ht="13.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12"/>
    </row>
    <row r="818" spans="1:23" ht="13.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12"/>
    </row>
    <row r="819" spans="1:23" ht="13.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12"/>
    </row>
    <row r="820" spans="1:23" ht="13.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12"/>
    </row>
    <row r="821" spans="1:23" ht="13.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12"/>
    </row>
    <row r="822" spans="1:23" ht="13.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12"/>
    </row>
    <row r="823" spans="1:23" ht="13.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12"/>
    </row>
    <row r="824" spans="1:23" ht="13.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12"/>
    </row>
    <row r="825" spans="1:23" ht="13.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12"/>
    </row>
    <row r="826" spans="1:23" ht="13.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12"/>
    </row>
    <row r="827" spans="1:23" ht="13.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12"/>
    </row>
    <row r="828" spans="1:23" ht="13.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12"/>
    </row>
    <row r="829" spans="1:23" ht="13.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12"/>
    </row>
    <row r="830" spans="1:23" ht="13.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12"/>
    </row>
    <row r="831" spans="1:23" ht="13.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12"/>
    </row>
    <row r="832" spans="1:23" ht="13.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12"/>
    </row>
    <row r="833" spans="1:23" ht="13.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12"/>
    </row>
    <row r="834" spans="1:23" ht="13.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12"/>
    </row>
    <row r="835" spans="1:23" ht="13.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12"/>
    </row>
    <row r="836" spans="1:23" ht="13.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12"/>
    </row>
    <row r="837" spans="1:23" ht="13.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12"/>
    </row>
    <row r="838" spans="1:23" ht="13.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12"/>
    </row>
    <row r="839" spans="1:23" ht="13.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12"/>
    </row>
    <row r="840" spans="1:23" ht="13.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12"/>
    </row>
    <row r="841" spans="1:23" ht="13.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12"/>
    </row>
    <row r="842" spans="1:23" ht="13.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12"/>
    </row>
    <row r="843" spans="1:23" ht="13.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12"/>
    </row>
    <row r="844" spans="1:23" ht="13.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12"/>
    </row>
    <row r="845" spans="1:23" ht="13.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12"/>
    </row>
    <row r="846" spans="1:23" ht="13.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12"/>
    </row>
    <row r="847" spans="1:23" ht="13.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12"/>
    </row>
    <row r="848" spans="1:23" ht="13.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12"/>
    </row>
    <row r="849" spans="1:23" ht="13.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12"/>
    </row>
    <row r="850" spans="1:23" ht="13.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12"/>
    </row>
    <row r="851" spans="1:23" ht="13.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12"/>
    </row>
    <row r="852" spans="1:23" ht="13.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12"/>
    </row>
    <row r="853" spans="1:23" ht="13.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12"/>
    </row>
    <row r="854" spans="1:23" ht="13.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12"/>
    </row>
    <row r="855" spans="1:23" ht="13.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12"/>
    </row>
    <row r="856" spans="1:23" ht="13.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12"/>
    </row>
    <row r="857" spans="1:23" ht="13.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12"/>
    </row>
    <row r="858" spans="1:23" ht="13.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12"/>
    </row>
    <row r="859" spans="1:23" ht="13.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12"/>
    </row>
    <row r="860" spans="1:23" ht="13.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12"/>
    </row>
    <row r="861" spans="1:23" ht="13.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12"/>
    </row>
    <row r="862" spans="1:23" ht="13.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12"/>
    </row>
    <row r="863" spans="1:23" ht="13.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12"/>
    </row>
    <row r="864" spans="1:23" ht="13.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12"/>
    </row>
    <row r="865" spans="1:23" ht="13.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12"/>
    </row>
    <row r="866" spans="1:23" ht="13.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12"/>
    </row>
    <row r="867" spans="1:23" ht="13.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12"/>
    </row>
    <row r="868" spans="1:23" ht="13.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12"/>
    </row>
    <row r="869" spans="1:23" ht="13.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12"/>
    </row>
    <row r="870" spans="1:23" ht="13.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12"/>
    </row>
    <row r="871" spans="1:23" ht="13.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12"/>
    </row>
    <row r="872" spans="1:23" ht="13.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12"/>
    </row>
    <row r="873" spans="1:23" ht="13.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12"/>
    </row>
    <row r="874" spans="1:23" ht="13.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12"/>
    </row>
    <row r="875" spans="1:23" ht="13.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12"/>
    </row>
    <row r="876" spans="1:23" ht="13.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12"/>
    </row>
    <row r="877" spans="1:23" ht="13.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12"/>
    </row>
    <row r="878" spans="1:23" ht="13.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12"/>
    </row>
    <row r="879" spans="1:23" ht="13.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12"/>
    </row>
    <row r="880" spans="1:23" ht="13.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12"/>
    </row>
    <row r="881" spans="1:23" ht="13.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12"/>
    </row>
    <row r="882" spans="1:23" ht="13.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12"/>
    </row>
    <row r="883" spans="1:23" ht="13.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12"/>
    </row>
    <row r="884" spans="1:23" ht="13.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12"/>
    </row>
    <row r="885" spans="1:23" ht="13.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12"/>
    </row>
    <row r="886" spans="1:23" ht="13.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12"/>
    </row>
    <row r="887" spans="1:23" ht="13.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12"/>
    </row>
    <row r="888" spans="1:23" ht="13.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12"/>
    </row>
    <row r="889" spans="1:23" ht="13.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12"/>
    </row>
    <row r="890" spans="1:23" ht="13.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12"/>
    </row>
    <row r="891" spans="1:23" ht="13.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12"/>
    </row>
    <row r="892" spans="1:23" ht="13.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12"/>
    </row>
    <row r="893" spans="1:23" ht="13.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12"/>
    </row>
    <row r="894" spans="1:23" ht="13.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12"/>
    </row>
    <row r="895" spans="1:23" ht="13.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12"/>
    </row>
    <row r="896" spans="1:23" ht="13.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12"/>
    </row>
    <row r="897" spans="1:23" ht="13.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12"/>
    </row>
    <row r="898" spans="1:23" ht="13.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12"/>
    </row>
    <row r="899" spans="1:23" ht="13.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12"/>
    </row>
    <row r="900" spans="1:23" ht="13.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12"/>
    </row>
    <row r="901" spans="1:23" ht="13.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12"/>
    </row>
    <row r="902" spans="1:23" ht="13.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12"/>
    </row>
    <row r="903" spans="1:23" ht="13.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12"/>
    </row>
    <row r="904" spans="1:23" ht="13.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12"/>
    </row>
    <row r="905" spans="1:23" ht="13.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12"/>
    </row>
    <row r="906" spans="1:23" ht="13.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12"/>
    </row>
    <row r="907" spans="1:23" ht="13.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12"/>
    </row>
    <row r="908" spans="1:23" ht="13.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12"/>
    </row>
    <row r="909" spans="1:23" ht="13.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12"/>
    </row>
    <row r="910" spans="1:23" ht="13.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12"/>
    </row>
    <row r="911" spans="1:23" ht="13.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12"/>
    </row>
    <row r="912" spans="1:23" ht="13.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12"/>
    </row>
    <row r="913" spans="1:23" ht="13.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12"/>
    </row>
    <row r="914" spans="1:23" ht="13.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12"/>
    </row>
    <row r="915" spans="1:23" ht="13.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12"/>
    </row>
    <row r="916" spans="1:23" ht="13.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12"/>
    </row>
    <row r="917" spans="1:23" ht="13.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12"/>
    </row>
    <row r="918" spans="1:23" ht="13.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12"/>
    </row>
    <row r="919" spans="1:23" ht="13.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12"/>
    </row>
    <row r="920" spans="1:23" ht="13.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12"/>
    </row>
    <row r="921" spans="1:23" ht="13.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12"/>
    </row>
    <row r="922" spans="1:23" ht="13.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12"/>
    </row>
    <row r="923" spans="1:23" ht="13.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12"/>
    </row>
    <row r="924" spans="1:23" ht="13.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12"/>
    </row>
    <row r="925" spans="1:23" ht="13.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12"/>
    </row>
    <row r="926" spans="1:23" ht="13.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12"/>
    </row>
    <row r="927" spans="1:23" ht="13.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12"/>
    </row>
    <row r="928" spans="1:23" ht="13.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12"/>
    </row>
    <row r="929" spans="1:23" ht="13.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12"/>
    </row>
    <row r="930" spans="1:23" ht="13.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12"/>
    </row>
    <row r="931" spans="1:23" ht="13.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12"/>
    </row>
    <row r="932" spans="1:23" ht="13.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12"/>
    </row>
    <row r="933" spans="1:23" ht="13.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12"/>
    </row>
    <row r="934" spans="1:23" ht="13.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12"/>
    </row>
    <row r="935" spans="1:23" ht="13.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12"/>
    </row>
    <row r="936" spans="1:23" ht="13.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12"/>
    </row>
    <row r="937" spans="1:23" ht="13.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12"/>
    </row>
    <row r="938" spans="1:23" ht="13.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12"/>
    </row>
    <row r="939" spans="1:23" ht="13.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12"/>
    </row>
    <row r="940" spans="1:23" ht="13.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12"/>
    </row>
    <row r="941" spans="1:23" ht="13.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12"/>
    </row>
    <row r="942" spans="1:23" ht="13.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12"/>
    </row>
    <row r="943" spans="1:23" ht="13.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12"/>
    </row>
    <row r="944" spans="1:23" ht="13.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12"/>
    </row>
    <row r="945" spans="1:23" ht="13.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12"/>
    </row>
    <row r="946" spans="1:23" ht="13.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12"/>
    </row>
    <row r="947" spans="1:23" ht="13.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12"/>
    </row>
    <row r="948" spans="1:23" ht="13.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12"/>
    </row>
    <row r="949" spans="1:23" ht="13.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12"/>
    </row>
    <row r="950" spans="1:23" ht="13.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12"/>
    </row>
    <row r="951" spans="1:23" ht="13.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12"/>
    </row>
    <row r="952" spans="1:23" ht="13.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12"/>
    </row>
    <row r="953" spans="1:23" ht="13.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12"/>
    </row>
    <row r="954" spans="1:23" ht="13.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12"/>
    </row>
    <row r="955" spans="1:23" ht="13.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12"/>
    </row>
    <row r="956" spans="1:23" ht="13.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12"/>
    </row>
    <row r="957" spans="1:23" ht="13.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12"/>
    </row>
    <row r="958" spans="1:23" ht="13.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12"/>
    </row>
    <row r="959" spans="1:23" ht="13.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12"/>
    </row>
    <row r="960" spans="1:23" ht="13.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12"/>
    </row>
    <row r="961" spans="1:23" ht="13.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12"/>
    </row>
    <row r="962" spans="1:23" ht="13.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12"/>
    </row>
    <row r="963" spans="1:23" ht="13.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12"/>
    </row>
    <row r="964" spans="1:23" ht="13.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12"/>
    </row>
    <row r="965" spans="1:23" ht="13.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12"/>
    </row>
    <row r="966" spans="1:23" ht="13.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12"/>
    </row>
    <row r="967" spans="1:23" ht="13.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12"/>
    </row>
    <row r="968" spans="1:23" ht="13.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12"/>
    </row>
    <row r="969" spans="1:23" ht="13.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12"/>
    </row>
    <row r="970" spans="1:23" ht="13.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12"/>
    </row>
    <row r="971" spans="1:23" ht="13.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12"/>
    </row>
    <row r="972" spans="1:23" ht="13.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12"/>
    </row>
    <row r="973" spans="1:23" ht="13.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12"/>
    </row>
    <row r="974" spans="1:23" ht="13.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12"/>
    </row>
    <row r="975" spans="1:23" ht="13.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12"/>
    </row>
    <row r="976" spans="1:23" ht="13.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12"/>
    </row>
    <row r="977" spans="1:23" ht="13.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12"/>
    </row>
    <row r="978" spans="1:23" ht="13.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12"/>
    </row>
    <row r="979" spans="1:23" ht="13.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12"/>
    </row>
    <row r="980" spans="1:23" ht="13.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12"/>
    </row>
    <row r="981" spans="1:23" ht="13.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12"/>
    </row>
    <row r="982" spans="1:23" ht="13.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12"/>
    </row>
    <row r="983" spans="1:23" ht="13.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12"/>
    </row>
    <row r="984" spans="1:23" ht="13.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12"/>
    </row>
    <row r="985" spans="1:23" ht="13.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12"/>
    </row>
    <row r="986" spans="1:23" ht="13.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12"/>
    </row>
    <row r="987" spans="1:23" ht="13.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12"/>
    </row>
    <row r="988" spans="1:23" ht="13.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12"/>
    </row>
    <row r="989" spans="1:23" ht="13.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12"/>
    </row>
    <row r="990" spans="1:23" ht="13.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12"/>
    </row>
    <row r="991" spans="1:23" ht="13.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12"/>
    </row>
    <row r="992" spans="1:23" ht="13.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12"/>
    </row>
    <row r="993" spans="1:23" ht="13.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12"/>
    </row>
    <row r="994" spans="1:23" ht="13.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12"/>
    </row>
    <row r="995" spans="1:23" ht="13.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12"/>
    </row>
    <row r="996" spans="1:23" ht="13.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12"/>
    </row>
    <row r="997" spans="1:23" ht="13.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12"/>
    </row>
    <row r="998" spans="1:23" ht="13.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12"/>
    </row>
    <row r="999" spans="1:23" ht="13.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12"/>
    </row>
    <row r="1000" spans="1:23" ht="13.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12"/>
    </row>
  </sheetData>
  <mergeCells count="11">
    <mergeCell ref="B25:C25"/>
    <mergeCell ref="B23:C23"/>
    <mergeCell ref="B19:C19"/>
    <mergeCell ref="B12:C12"/>
    <mergeCell ref="B11:C11"/>
    <mergeCell ref="B21:C21"/>
    <mergeCell ref="B10:C10"/>
    <mergeCell ref="B2:C2"/>
    <mergeCell ref="B3:C3"/>
    <mergeCell ref="B22:C22"/>
    <mergeCell ref="B24:C24"/>
  </mergeCells>
  <conditionalFormatting sqref="C5">
    <cfRule type="cellIs" dxfId="27" priority="1" operator="equal">
      <formula>2</formula>
    </cfRule>
  </conditionalFormatting>
  <conditionalFormatting sqref="C5">
    <cfRule type="cellIs" dxfId="26" priority="2" operator="equal">
      <formula>3</formula>
    </cfRule>
  </conditionalFormatting>
  <conditionalFormatting sqref="C5">
    <cfRule type="cellIs" dxfId="25" priority="3" operator="equal">
      <formula>1</formula>
    </cfRule>
  </conditionalFormatting>
  <conditionalFormatting sqref="C6">
    <cfRule type="cellIs" dxfId="24" priority="4" operator="equal">
      <formula>2</formula>
    </cfRule>
  </conditionalFormatting>
  <conditionalFormatting sqref="C6">
    <cfRule type="cellIs" dxfId="23" priority="5" operator="equal">
      <formula>3</formula>
    </cfRule>
  </conditionalFormatting>
  <conditionalFormatting sqref="C6">
    <cfRule type="cellIs" dxfId="22" priority="6" operator="equal">
      <formula>1</formula>
    </cfRule>
  </conditionalFormatting>
  <conditionalFormatting sqref="C7">
    <cfRule type="cellIs" dxfId="21" priority="7" operator="equal">
      <formula>2</formula>
    </cfRule>
  </conditionalFormatting>
  <conditionalFormatting sqref="C7">
    <cfRule type="cellIs" dxfId="20" priority="8" operator="equal">
      <formula>3</formula>
    </cfRule>
  </conditionalFormatting>
  <conditionalFormatting sqref="C7">
    <cfRule type="cellIs" dxfId="19" priority="9" operator="equal">
      <formula>1</formula>
    </cfRule>
  </conditionalFormatting>
  <conditionalFormatting sqref="C32">
    <cfRule type="cellIs" dxfId="18" priority="10" operator="equal">
      <formula>2</formula>
    </cfRule>
  </conditionalFormatting>
  <conditionalFormatting sqref="C32">
    <cfRule type="cellIs" dxfId="17" priority="11" operator="equal">
      <formula>3</formula>
    </cfRule>
  </conditionalFormatting>
  <conditionalFormatting sqref="C32">
    <cfRule type="cellIs" dxfId="16" priority="12" operator="equal">
      <formula>1</formula>
    </cfRule>
  </conditionalFormatting>
  <conditionalFormatting sqref="B26 B29">
    <cfRule type="containsText" dxfId="15" priority="13" stopIfTrue="1" operator="containsText" text="Nesouhlasím">
      <formula>NOT(ISERROR(SEARCH(("Nesouhlasím"),(B26))))</formula>
    </cfRule>
  </conditionalFormatting>
  <conditionalFormatting sqref="B26 B29">
    <cfRule type="containsText" dxfId="14" priority="14" operator="containsText" text="Souhlasím">
      <formula>NOT(ISERROR(SEARCH(("Souhlasím"),(B26))))</formula>
    </cfRule>
  </conditionalFormatting>
  <dataValidations disablePrompts="1" count="1">
    <dataValidation type="list" allowBlank="1" showErrorMessage="1" sqref="B26 B29" xr:uid="{00000000-0002-0000-0000-000000000000}">
      <formula1>"Vyberte možnost,Souhlasím,Nesouhlasím"</formula1>
    </dataValidation>
  </dataValidations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10013"/>
  </sheetPr>
  <dimension ref="A1:U1000"/>
  <sheetViews>
    <sheetView workbookViewId="0">
      <selection activeCell="C5" sqref="C5"/>
    </sheetView>
  </sheetViews>
  <sheetFormatPr baseColWidth="10" defaultColWidth="14.3984375" defaultRowHeight="15" customHeight="1" x14ac:dyDescent="0.2"/>
  <cols>
    <col min="1" max="1" width="2.796875" customWidth="1"/>
    <col min="2" max="2" width="19.59765625" customWidth="1"/>
    <col min="3" max="3" width="65.3984375" customWidth="1"/>
    <col min="4" max="4" width="1.3984375" customWidth="1"/>
    <col min="5" max="5" width="11" hidden="1" customWidth="1"/>
    <col min="6" max="21" width="11" customWidth="1"/>
  </cols>
  <sheetData>
    <row r="1" spans="1:21" ht="9" customHeight="1" x14ac:dyDescent="0.2">
      <c r="A1" s="2"/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60.75" customHeight="1" x14ac:dyDescent="0.2">
      <c r="A2" s="2"/>
      <c r="B2" s="87" t="s">
        <v>1</v>
      </c>
      <c r="C2" s="88"/>
      <c r="D2" s="8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57" customHeight="1" x14ac:dyDescent="0.2">
      <c r="A3" s="4"/>
      <c r="B3" s="92" t="s">
        <v>4</v>
      </c>
      <c r="C3" s="93"/>
      <c r="D3" s="9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3.5" customHeight="1" x14ac:dyDescent="0.2">
      <c r="A4" s="12"/>
      <c r="B4" s="16" t="s">
        <v>6</v>
      </c>
      <c r="C4" s="17" t="s">
        <v>10</v>
      </c>
      <c r="D4" s="1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13.5" customHeight="1" x14ac:dyDescent="0.2">
      <c r="A5" s="12"/>
      <c r="B5" s="21" t="s">
        <v>12</v>
      </c>
      <c r="C5" s="83" t="s">
        <v>19</v>
      </c>
      <c r="D5" s="15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13.5" customHeight="1" x14ac:dyDescent="0.2">
      <c r="A6" s="12"/>
      <c r="B6" s="21" t="s">
        <v>18</v>
      </c>
      <c r="C6" s="83" t="s">
        <v>19</v>
      </c>
      <c r="D6" s="1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3.5" customHeight="1" x14ac:dyDescent="0.2">
      <c r="A7" s="12"/>
      <c r="B7" s="21" t="s">
        <v>21</v>
      </c>
      <c r="C7" s="83" t="s">
        <v>19</v>
      </c>
      <c r="D7" s="1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3.5" customHeight="1" x14ac:dyDescent="0.2">
      <c r="A8" s="12"/>
      <c r="B8" s="21" t="s">
        <v>22</v>
      </c>
      <c r="C8" s="83" t="s">
        <v>19</v>
      </c>
      <c r="D8" s="15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13.5" customHeight="1" x14ac:dyDescent="0.2">
      <c r="A9" s="12"/>
      <c r="B9" s="21" t="s">
        <v>23</v>
      </c>
      <c r="C9" s="83" t="s">
        <v>19</v>
      </c>
      <c r="D9" s="1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3.5" customHeight="1" x14ac:dyDescent="0.2">
      <c r="A10" s="12"/>
      <c r="B10" s="21" t="s">
        <v>24</v>
      </c>
      <c r="C10" s="83" t="s">
        <v>19</v>
      </c>
      <c r="D10" s="15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3.5" customHeight="1" x14ac:dyDescent="0.2">
      <c r="A11" s="12"/>
      <c r="B11" s="21" t="s">
        <v>25</v>
      </c>
      <c r="C11" s="83" t="s">
        <v>19</v>
      </c>
      <c r="D11" s="15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13.5" customHeight="1" x14ac:dyDescent="0.2">
      <c r="A12" s="12"/>
      <c r="B12" s="21" t="s">
        <v>26</v>
      </c>
      <c r="C12" s="83" t="s">
        <v>19</v>
      </c>
      <c r="D12" s="1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3.5" customHeight="1" x14ac:dyDescent="0.2">
      <c r="A13" s="12"/>
      <c r="B13" s="21" t="s">
        <v>27</v>
      </c>
      <c r="C13" s="83" t="s">
        <v>19</v>
      </c>
      <c r="D13" s="15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13.5" customHeight="1" x14ac:dyDescent="0.2">
      <c r="A14" s="12"/>
      <c r="B14" s="21" t="s">
        <v>28</v>
      </c>
      <c r="C14" s="83" t="s">
        <v>19</v>
      </c>
      <c r="D14" s="1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3.5" customHeight="1" x14ac:dyDescent="0.2">
      <c r="A15" s="12"/>
      <c r="B15" s="21" t="s">
        <v>29</v>
      </c>
      <c r="C15" s="83" t="s">
        <v>19</v>
      </c>
      <c r="D15" s="15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3.5" customHeight="1" x14ac:dyDescent="0.2">
      <c r="A16" s="12"/>
      <c r="B16" s="21" t="s">
        <v>30</v>
      </c>
      <c r="C16" s="83" t="s">
        <v>19</v>
      </c>
      <c r="D16" s="15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3.5" customHeight="1" x14ac:dyDescent="0.2">
      <c r="A17" s="12"/>
      <c r="B17" s="21" t="s">
        <v>32</v>
      </c>
      <c r="C17" s="83" t="s">
        <v>19</v>
      </c>
      <c r="D17" s="1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ht="13.5" customHeight="1" x14ac:dyDescent="0.2">
      <c r="A18" s="4"/>
      <c r="B18" s="25"/>
      <c r="C18" s="25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3.5" customHeight="1" x14ac:dyDescent="0.2">
      <c r="A19" s="4"/>
      <c r="B19" s="28"/>
      <c r="C19" s="28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13.5" customHeight="1" x14ac:dyDescent="0.2">
      <c r="A20" s="4"/>
      <c r="B20" s="28"/>
      <c r="C20" s="28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13.5" customHeight="1" x14ac:dyDescent="0.2">
      <c r="A21" s="4"/>
      <c r="B21" s="28"/>
      <c r="C21" s="2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3.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13.5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3.5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3.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3.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3.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3.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3.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3.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3.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t="13.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13.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13.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13.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13.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13.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13.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13.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13.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13.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13.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3.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13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ht="13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3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ht="13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ht="13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13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ht="13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ht="13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ht="13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ht="13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13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ht="13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3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ht="13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13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ht="13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ht="13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ht="13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13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ht="13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ht="13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ht="13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ht="13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ht="13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ht="13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ht="13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ht="13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ht="13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ht="13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ht="13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ht="13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13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13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13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13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3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13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13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13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13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13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13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13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13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13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13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13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13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13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13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13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13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13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13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13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13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13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13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13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ht="13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ht="13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13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13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13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13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13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3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13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13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13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13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13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13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13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13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13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13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13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13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13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13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13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13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ht="13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ht="13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ht="13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ht="13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13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ht="13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ht="13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ht="13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ht="13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ht="13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ht="13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ht="13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ht="13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ht="13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ht="13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ht="13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ht="13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13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13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13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13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13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13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13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13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13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13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13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13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13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13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13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13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13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13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13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13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13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13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13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13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13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13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13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13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13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13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13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13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13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13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13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13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13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13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13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13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13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13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13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13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13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13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13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13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13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13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13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13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13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13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13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13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13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13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13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13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13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13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13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13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13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13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13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13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13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13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13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13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13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13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13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13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13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13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13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13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13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13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13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13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3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3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13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13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13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13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13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13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13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13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13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13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13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13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13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13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13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13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13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13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13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13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13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13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13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13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13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13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13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13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13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13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13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13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13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13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13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13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13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13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13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13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13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13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13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13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13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13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13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3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3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13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13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3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3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3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3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3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3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3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3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3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3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3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3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3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13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13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13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13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13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13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13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13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13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13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13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13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ht="13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ht="13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13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13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13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13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13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13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13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13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13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13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13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13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13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13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13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13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13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13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13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13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13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13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13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13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13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13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13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13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13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13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13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13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13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13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13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13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13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13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13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13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13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13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13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13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13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13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13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13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13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13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13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13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13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13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13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13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13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13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13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13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13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13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13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13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13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13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13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13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13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13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ht="13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ht="13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13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13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13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13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13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13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13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13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13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13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13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13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13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13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13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13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ht="13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ht="13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13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13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13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13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13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13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13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13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13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13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13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13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13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13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13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13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13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13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13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13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13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13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13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13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13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13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13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13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13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13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13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13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13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13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13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13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13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13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13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13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13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13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13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13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13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13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13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13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13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13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13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13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13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ht="13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13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13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ht="13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ht="13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ht="13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ht="13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ht="13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ht="13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ht="13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ht="13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ht="13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ht="13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ht="13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ht="13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ht="13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ht="13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ht="13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ht="13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ht="13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ht="13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ht="13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ht="13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ht="13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ht="13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ht="13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ht="13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ht="13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ht="13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ht="13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ht="13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ht="13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ht="13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ht="13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ht="13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ht="13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ht="13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ht="13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ht="13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ht="13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ht="13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ht="13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ht="13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ht="13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ht="13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ht="13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ht="13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ht="13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ht="13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ht="13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ht="13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ht="13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ht="13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ht="13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ht="13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ht="13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ht="13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ht="13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ht="13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ht="13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ht="13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ht="13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ht="13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ht="13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ht="13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ht="13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ht="13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ht="13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ht="13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ht="13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ht="13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ht="13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ht="13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ht="13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ht="13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ht="13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ht="13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ht="13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ht="13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ht="13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ht="13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ht="13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ht="13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ht="13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ht="13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ht="13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ht="13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ht="13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ht="13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ht="13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ht="13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ht="13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ht="13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ht="13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ht="13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ht="13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ht="13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ht="13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ht="13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ht="13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ht="13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ht="13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ht="13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ht="13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ht="13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ht="13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ht="13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ht="13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ht="13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ht="13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ht="13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ht="13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ht="13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ht="13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ht="13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ht="13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ht="13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ht="13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ht="13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ht="13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ht="13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ht="13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ht="13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ht="13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ht="13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ht="13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ht="13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ht="13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ht="13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ht="13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ht="13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ht="13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ht="13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ht="13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ht="13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ht="13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ht="13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ht="13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ht="13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ht="13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ht="13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ht="13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ht="13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ht="13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ht="13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ht="13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ht="13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ht="13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ht="13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ht="13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ht="13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ht="13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ht="13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ht="13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ht="13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ht="13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ht="13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ht="13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ht="13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ht="13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ht="13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ht="13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ht="13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ht="13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ht="13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ht="13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ht="13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ht="13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ht="13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ht="13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ht="13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ht="13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ht="13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ht="13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ht="13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ht="13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ht="13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ht="13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ht="13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ht="13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ht="13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ht="13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ht="13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ht="13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ht="13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ht="13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ht="13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ht="13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ht="13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ht="13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ht="13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ht="13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ht="13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ht="13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ht="13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ht="13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ht="13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ht="13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ht="13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ht="13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ht="13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ht="13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ht="13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ht="13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ht="13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ht="13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ht="13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ht="13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ht="13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ht="13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ht="13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ht="13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ht="13.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ht="13.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ht="13.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ht="13.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ht="13.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ht="13.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ht="13.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ht="13.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ht="13.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ht="13.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ht="13.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ht="13.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ht="13.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ht="13.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ht="13.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ht="13.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ht="13.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ht="13.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ht="13.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ht="13.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ht="13.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ht="13.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ht="13.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ht="13.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ht="13.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ht="13.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ht="13.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ht="13.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ht="13.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ht="13.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ht="13.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ht="13.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ht="13.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ht="13.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ht="13.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ht="13.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ht="13.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ht="13.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ht="13.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ht="13.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ht="13.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ht="13.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ht="13.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ht="13.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ht="13.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ht="13.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ht="13.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ht="13.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ht="13.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ht="13.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ht="13.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ht="13.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ht="13.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ht="13.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ht="13.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ht="13.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ht="13.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ht="13.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ht="13.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ht="13.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ht="13.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ht="13.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ht="13.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ht="13.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ht="13.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ht="13.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ht="13.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ht="13.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ht="13.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ht="13.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ht="13.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ht="13.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ht="13.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ht="13.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ht="13.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ht="13.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ht="13.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ht="13.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ht="13.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ht="13.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ht="13.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ht="13.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ht="13.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ht="13.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ht="13.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ht="13.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ht="13.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ht="13.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ht="13.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ht="13.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ht="13.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ht="13.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ht="13.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ht="13.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ht="13.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ht="13.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ht="13.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ht="13.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ht="13.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ht="13.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ht="13.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ht="13.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ht="13.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ht="13.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ht="13.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ht="13.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ht="13.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ht="13.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ht="13.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ht="13.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ht="13.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ht="13.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ht="13.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ht="13.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ht="13.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ht="13.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ht="13.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ht="13.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ht="13.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ht="13.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ht="13.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ht="13.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ht="13.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ht="13.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ht="13.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ht="13.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ht="13.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ht="13.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ht="13.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ht="13.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ht="13.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ht="13.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ht="13.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ht="13.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ht="13.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ht="13.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ht="13.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ht="13.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ht="13.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ht="13.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ht="13.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ht="13.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ht="13.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ht="13.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ht="13.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ht="13.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ht="13.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ht="13.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ht="13.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ht="13.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ht="13.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ht="13.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ht="13.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ht="13.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ht="13.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ht="13.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ht="13.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ht="13.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ht="13.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ht="13.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ht="13.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ht="13.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ht="13.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ht="13.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ht="13.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ht="13.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ht="13.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ht="13.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ht="13.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ht="13.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ht="13.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ht="13.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ht="13.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ht="13.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ht="13.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ht="13.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ht="13.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ht="13.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ht="13.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ht="13.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ht="13.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ht="13.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ht="13.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ht="13.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ht="13.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ht="13.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ht="13.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ht="13.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ht="13.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ht="13.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ht="13.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ht="13.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ht="13.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ht="13.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ht="13.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ht="13.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ht="13.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ht="13.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ht="13.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ht="13.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ht="13.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ht="13.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ht="13.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ht="13.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ht="13.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ht="13.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ht="13.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ht="13.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ht="13.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ht="13.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ht="13.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ht="13.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ht="13.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ht="13.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ht="13.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ht="13.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ht="13.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ht="13.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ht="13.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ht="13.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ht="13.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ht="13.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ht="13.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ht="13.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ht="13.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ht="13.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ht="13.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ht="13.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ht="13.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ht="13.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ht="13.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ht="13.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ht="13.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ht="13.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ht="13.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ht="13.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ht="13.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ht="13.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ht="13.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ht="13.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ht="13.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ht="13.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ht="13.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ht="13.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ht="13.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ht="13.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ht="13.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ht="13.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ht="13.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ht="13.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1:21" ht="13.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1:21" ht="13.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1:21" ht="13.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1:21" ht="13.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1:21" ht="13.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1:21" ht="13.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1:21" ht="13.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1:21" ht="13.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1:21" ht="13.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1:21" ht="13.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1:21" ht="13.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spans="1:21" ht="13.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spans="1:21" ht="13.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spans="1:21" ht="13.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spans="1:21" ht="13.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spans="1:21" ht="13.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spans="1:21" ht="13.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spans="1:21" ht="13.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spans="1:21" ht="13.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spans="1:21" ht="13.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spans="1:21" ht="13.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spans="1:21" ht="13.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spans="1:21" ht="13.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spans="1:21" ht="13.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spans="1:21" ht="13.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spans="1:21" ht="13.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spans="1:21" ht="13.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spans="1:21" ht="13.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spans="1:21" ht="13.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spans="1:21" ht="13.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spans="1:21" ht="13.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spans="1:21" ht="13.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spans="1:21" ht="13.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spans="1:21" ht="13.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spans="1:21" ht="13.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spans="1:21" ht="13.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spans="1:21" ht="13.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spans="1:21" ht="13.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spans="1:21" ht="13.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spans="1:21" ht="13.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spans="1:21" ht="13.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spans="1:21" ht="13.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spans="1:21" ht="13.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spans="1:21" ht="13.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spans="1:21" ht="13.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spans="1:21" ht="13.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spans="1:21" ht="13.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spans="1:21" ht="13.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spans="1:21" ht="13.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spans="1:21" ht="13.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spans="1:21" ht="13.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spans="1:21" ht="13.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spans="1:21" ht="13.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spans="1:21" ht="13.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spans="1:21" ht="13.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spans="1:21" ht="13.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</row>
    <row r="969" spans="1:21" ht="13.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</row>
    <row r="970" spans="1:21" ht="13.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</row>
    <row r="971" spans="1:21" ht="13.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</row>
    <row r="972" spans="1:21" ht="13.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</row>
    <row r="973" spans="1:21" ht="13.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</row>
    <row r="974" spans="1:21" ht="13.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</row>
    <row r="975" spans="1:21" ht="13.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</row>
    <row r="976" spans="1:21" ht="13.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</row>
    <row r="977" spans="1:21" ht="13.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</row>
    <row r="978" spans="1:21" ht="13.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</row>
    <row r="979" spans="1:21" ht="13.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</row>
    <row r="980" spans="1:21" ht="13.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</row>
    <row r="981" spans="1:21" ht="13.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</row>
    <row r="982" spans="1:21" ht="13.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</row>
    <row r="983" spans="1:21" ht="13.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</row>
    <row r="984" spans="1:21" ht="13.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</row>
    <row r="985" spans="1:21" ht="13.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</row>
    <row r="986" spans="1:21" ht="13.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</row>
    <row r="987" spans="1:21" ht="13.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</row>
    <row r="988" spans="1:21" ht="13.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</row>
    <row r="989" spans="1:21" ht="13.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</row>
    <row r="990" spans="1:21" ht="13.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</row>
    <row r="991" spans="1:21" ht="13.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</row>
    <row r="992" spans="1:21" ht="13.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</row>
    <row r="993" spans="1:21" ht="13.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</row>
    <row r="994" spans="1:21" ht="13.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</row>
    <row r="995" spans="1:21" ht="13.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</row>
    <row r="996" spans="1:21" ht="13.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</row>
    <row r="997" spans="1:21" ht="13.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</row>
    <row r="998" spans="1:21" ht="13.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</row>
    <row r="999" spans="1:21" ht="13.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</row>
    <row r="1000" spans="1:21" ht="13.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</row>
  </sheetData>
  <mergeCells count="2">
    <mergeCell ref="B2:C2"/>
    <mergeCell ref="B3:C3"/>
  </mergeCells>
  <dataValidations count="1">
    <dataValidation type="list" allowBlank="1" showErrorMessage="1" sqref="C5:C17" xr:uid="{00000000-0002-0000-0100-000000000000}">
      <formula1>"Není označen,Je označen"</formula1>
    </dataValidation>
  </dataValidations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10013"/>
  </sheetPr>
  <dimension ref="A1:Y1000"/>
  <sheetViews>
    <sheetView showGridLines="0" workbookViewId="0">
      <pane ySplit="4" topLeftCell="A5" activePane="bottomLeft" state="frozen"/>
      <selection pane="bottomLeft" activeCell="D6" sqref="D6"/>
    </sheetView>
  </sheetViews>
  <sheetFormatPr baseColWidth="10" defaultColWidth="14.3984375" defaultRowHeight="15" customHeight="1" x14ac:dyDescent="0.2"/>
  <cols>
    <col min="1" max="1" width="3" customWidth="1"/>
    <col min="2" max="2" width="7.796875" customWidth="1"/>
    <col min="3" max="3" width="41.19921875" customWidth="1"/>
    <col min="4" max="5" width="10.796875" customWidth="1"/>
    <col min="6" max="6" width="2.796875" customWidth="1"/>
    <col min="7" max="7" width="10.796875" customWidth="1"/>
    <col min="8" max="8" width="2.796875" customWidth="1"/>
    <col min="10" max="10" width="19.796875" customWidth="1"/>
    <col min="11" max="11" width="10.796875" customWidth="1"/>
    <col min="12" max="12" width="10.796875" hidden="1" customWidth="1"/>
    <col min="13" max="25" width="10.796875" customWidth="1"/>
  </cols>
  <sheetData>
    <row r="1" spans="1:25" ht="18" customHeight="1" x14ac:dyDescent="0.2">
      <c r="A1" s="1"/>
      <c r="B1" s="3" t="s">
        <v>0</v>
      </c>
      <c r="C1" s="1"/>
      <c r="D1" s="100"/>
      <c r="E1" s="101"/>
      <c r="F1" s="101"/>
      <c r="G1" s="101"/>
      <c r="H1" s="101"/>
      <c r="I1" s="101"/>
      <c r="J1" s="101"/>
      <c r="K1" s="1"/>
      <c r="L1" s="5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4" customHeight="1" x14ac:dyDescent="0.2">
      <c r="A2" s="1"/>
      <c r="B2" s="6"/>
      <c r="C2" s="1"/>
      <c r="D2" s="101"/>
      <c r="E2" s="101"/>
      <c r="F2" s="101"/>
      <c r="G2" s="101"/>
      <c r="H2" s="101"/>
      <c r="I2" s="101"/>
      <c r="J2" s="101"/>
      <c r="K2" s="1"/>
      <c r="L2" s="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72.75" customHeight="1" x14ac:dyDescent="0.2">
      <c r="A3" s="7"/>
      <c r="B3" s="102" t="s">
        <v>2</v>
      </c>
      <c r="C3" s="103"/>
      <c r="D3" s="107" t="s">
        <v>140</v>
      </c>
      <c r="E3" s="108"/>
      <c r="F3" s="108"/>
      <c r="G3" s="108"/>
      <c r="H3" s="108"/>
      <c r="I3" s="108"/>
      <c r="J3" s="109"/>
      <c r="K3" s="7"/>
      <c r="L3" s="7"/>
      <c r="M3" s="18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41.25" customHeight="1" x14ac:dyDescent="0.2">
      <c r="A4" s="7"/>
      <c r="B4" s="104" t="s">
        <v>13</v>
      </c>
      <c r="C4" s="99"/>
      <c r="D4" s="19" t="s">
        <v>14</v>
      </c>
      <c r="E4" s="19" t="s">
        <v>15</v>
      </c>
      <c r="F4" s="20"/>
      <c r="G4" s="105" t="s">
        <v>17</v>
      </c>
      <c r="H4" s="98"/>
      <c r="I4" s="98"/>
      <c r="J4" s="99"/>
      <c r="K4" s="7"/>
      <c r="L4" s="18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8" customHeight="1" x14ac:dyDescent="0.2">
      <c r="A5" s="1"/>
      <c r="B5" s="1"/>
      <c r="C5" s="23" t="s">
        <v>20</v>
      </c>
      <c r="D5" s="24"/>
      <c r="E5" s="24"/>
      <c r="F5" s="24"/>
      <c r="G5" s="1"/>
      <c r="H5" s="1"/>
      <c r="I5" s="1"/>
      <c r="J5" s="1"/>
      <c r="K5" s="1"/>
      <c r="L5" s="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2">
      <c r="A6" s="1"/>
      <c r="B6" s="26" t="str">
        <f>CONCATENATE($E$95,".3.",L6)</f>
        <v>5.3.1</v>
      </c>
      <c r="C6" s="27" t="s">
        <v>36</v>
      </c>
      <c r="D6" s="29"/>
      <c r="E6" s="32"/>
      <c r="F6" s="33"/>
      <c r="G6" s="106"/>
      <c r="H6" s="98"/>
      <c r="I6" s="98"/>
      <c r="J6" s="99"/>
      <c r="K6" s="34"/>
      <c r="L6" s="5">
        <v>1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2">
      <c r="A7" s="1"/>
      <c r="B7" s="26" t="str">
        <f>CONCATENATE($E$95,".3.",L7)</f>
        <v>5.3.2</v>
      </c>
      <c r="C7" s="27" t="s">
        <v>43</v>
      </c>
      <c r="D7" s="35"/>
      <c r="E7" s="32"/>
      <c r="F7" s="33"/>
      <c r="G7" s="97"/>
      <c r="H7" s="98"/>
      <c r="I7" s="98"/>
      <c r="J7" s="99"/>
      <c r="K7" s="34"/>
      <c r="L7" s="5">
        <f t="shared" ref="L7:L10" si="0">1+L6</f>
        <v>2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2">
      <c r="A8" s="1"/>
      <c r="B8" s="26" t="str">
        <f>CONCATENATE($E$95,".3.",L8)</f>
        <v>5.3.3</v>
      </c>
      <c r="C8" s="27" t="s">
        <v>46</v>
      </c>
      <c r="D8" s="35"/>
      <c r="E8" s="32"/>
      <c r="F8" s="33"/>
      <c r="G8" s="97"/>
      <c r="H8" s="98"/>
      <c r="I8" s="98"/>
      <c r="J8" s="99"/>
      <c r="K8" s="34"/>
      <c r="L8" s="5">
        <f t="shared" si="0"/>
        <v>3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2">
      <c r="A9" s="1"/>
      <c r="B9" s="26" t="str">
        <f>CONCATENATE($E$95,".3.",L9)</f>
        <v>5.3.4</v>
      </c>
      <c r="C9" s="27" t="s">
        <v>48</v>
      </c>
      <c r="D9" s="35"/>
      <c r="E9" s="32"/>
      <c r="F9" s="33"/>
      <c r="G9" s="97"/>
      <c r="H9" s="98"/>
      <c r="I9" s="98"/>
      <c r="J9" s="99"/>
      <c r="K9" s="34"/>
      <c r="L9" s="5">
        <f t="shared" si="0"/>
        <v>4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2">
      <c r="A10" s="1"/>
      <c r="B10" s="26" t="str">
        <f>CONCATENATE($E$95,".3.",L10)</f>
        <v>5.3.5</v>
      </c>
      <c r="C10" s="27" t="s">
        <v>50</v>
      </c>
      <c r="D10" s="35"/>
      <c r="E10" s="32"/>
      <c r="F10" s="33"/>
      <c r="G10" s="97"/>
      <c r="H10" s="98"/>
      <c r="I10" s="98"/>
      <c r="J10" s="99"/>
      <c r="K10" s="34"/>
      <c r="L10" s="5">
        <f t="shared" si="0"/>
        <v>5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21" customHeight="1" x14ac:dyDescent="0.2">
      <c r="A11" s="42"/>
      <c r="B11" s="42"/>
      <c r="C11" s="43" t="s">
        <v>52</v>
      </c>
      <c r="D11" s="45" t="str">
        <f>IF(COUNTIF(D6:D10,"")=$L10,"",(COUNTIF(D6:D10,3)))</f>
        <v/>
      </c>
      <c r="E11" s="47" t="str">
        <f>IF(COUNTIF(E6:E10,"")=$L10,"",(COUNTIF(E6:E10,3)))</f>
        <v/>
      </c>
      <c r="F11" s="48"/>
      <c r="G11" s="49"/>
      <c r="H11" s="49"/>
      <c r="I11" s="49"/>
      <c r="J11" s="49"/>
      <c r="K11" s="42"/>
      <c r="L11" s="50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</row>
    <row r="12" spans="1:25" ht="13.5" customHeight="1" x14ac:dyDescent="0.2">
      <c r="A12" s="1"/>
      <c r="B12" s="1"/>
      <c r="C12" s="1"/>
      <c r="D12" s="51"/>
      <c r="E12" s="33"/>
      <c r="F12" s="33"/>
      <c r="G12" s="52"/>
      <c r="H12" s="52"/>
      <c r="I12" s="52"/>
      <c r="J12" s="52"/>
      <c r="K12" s="1"/>
      <c r="L12" s="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customHeight="1" x14ac:dyDescent="0.2">
      <c r="A13" s="1"/>
      <c r="B13" s="1"/>
      <c r="C13" s="23" t="s">
        <v>53</v>
      </c>
      <c r="D13" s="24"/>
      <c r="E13" s="33"/>
      <c r="F13" s="33"/>
      <c r="G13" s="52"/>
      <c r="H13" s="52"/>
      <c r="I13" s="52"/>
      <c r="J13" s="52"/>
      <c r="K13" s="1"/>
      <c r="L13" s="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2">
      <c r="A14" s="1"/>
      <c r="B14" s="26" t="str">
        <f t="shared" ref="B14:B23" si="1">CONCATENATE($E$95,".4.",L14)</f>
        <v>5.4.1</v>
      </c>
      <c r="C14" s="27" t="s">
        <v>54</v>
      </c>
      <c r="D14" s="35"/>
      <c r="E14" s="32"/>
      <c r="F14" s="33"/>
      <c r="G14" s="97"/>
      <c r="H14" s="98"/>
      <c r="I14" s="98"/>
      <c r="J14" s="99"/>
      <c r="K14" s="34"/>
      <c r="L14" s="5">
        <v>1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2">
      <c r="A15" s="1"/>
      <c r="B15" s="26" t="str">
        <f t="shared" si="1"/>
        <v>5.4.2</v>
      </c>
      <c r="C15" s="27" t="s">
        <v>55</v>
      </c>
      <c r="D15" s="35"/>
      <c r="E15" s="32"/>
      <c r="F15" s="33"/>
      <c r="G15" s="97"/>
      <c r="H15" s="98"/>
      <c r="I15" s="98"/>
      <c r="J15" s="99"/>
      <c r="K15" s="34"/>
      <c r="L15" s="5">
        <f t="shared" ref="L15:L23" si="2">1+L14</f>
        <v>2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2">
      <c r="A16" s="1"/>
      <c r="B16" s="26" t="str">
        <f t="shared" si="1"/>
        <v>5.4.3</v>
      </c>
      <c r="C16" s="27" t="s">
        <v>56</v>
      </c>
      <c r="D16" s="35"/>
      <c r="E16" s="32"/>
      <c r="F16" s="33"/>
      <c r="G16" s="97"/>
      <c r="H16" s="98"/>
      <c r="I16" s="98"/>
      <c r="J16" s="99"/>
      <c r="K16" s="34"/>
      <c r="L16" s="5">
        <f t="shared" si="2"/>
        <v>3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2">
      <c r="A17" s="1"/>
      <c r="B17" s="26" t="str">
        <f t="shared" si="1"/>
        <v>5.4.4</v>
      </c>
      <c r="C17" s="27" t="s">
        <v>57</v>
      </c>
      <c r="D17" s="35"/>
      <c r="E17" s="32"/>
      <c r="F17" s="33"/>
      <c r="G17" s="97"/>
      <c r="H17" s="98"/>
      <c r="I17" s="98"/>
      <c r="J17" s="99"/>
      <c r="K17" s="34"/>
      <c r="L17" s="5">
        <f t="shared" si="2"/>
        <v>4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x14ac:dyDescent="0.2">
      <c r="A18" s="1"/>
      <c r="B18" s="26" t="str">
        <f t="shared" si="1"/>
        <v>5.4.5</v>
      </c>
      <c r="C18" s="27" t="s">
        <v>58</v>
      </c>
      <c r="D18" s="35"/>
      <c r="E18" s="32"/>
      <c r="F18" s="33"/>
      <c r="G18" s="97"/>
      <c r="H18" s="98"/>
      <c r="I18" s="98"/>
      <c r="J18" s="99"/>
      <c r="K18" s="34"/>
      <c r="L18" s="5">
        <f t="shared" si="2"/>
        <v>5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2">
      <c r="A19" s="1"/>
      <c r="B19" s="26" t="str">
        <f t="shared" si="1"/>
        <v>5.4.6</v>
      </c>
      <c r="C19" s="27" t="s">
        <v>59</v>
      </c>
      <c r="D19" s="35"/>
      <c r="E19" s="32"/>
      <c r="F19" s="33"/>
      <c r="G19" s="97"/>
      <c r="H19" s="98"/>
      <c r="I19" s="98"/>
      <c r="J19" s="99"/>
      <c r="K19" s="34"/>
      <c r="L19" s="5">
        <f t="shared" si="2"/>
        <v>6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2">
      <c r="A20" s="1"/>
      <c r="B20" s="26" t="str">
        <f t="shared" si="1"/>
        <v>5.4.7</v>
      </c>
      <c r="C20" s="27" t="s">
        <v>60</v>
      </c>
      <c r="D20" s="35"/>
      <c r="E20" s="32"/>
      <c r="F20" s="33"/>
      <c r="G20" s="97"/>
      <c r="H20" s="98"/>
      <c r="I20" s="98"/>
      <c r="J20" s="99"/>
      <c r="K20" s="34"/>
      <c r="L20" s="5">
        <f t="shared" si="2"/>
        <v>7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2">
      <c r="A21" s="1"/>
      <c r="B21" s="26" t="str">
        <f t="shared" si="1"/>
        <v>5.4.8</v>
      </c>
      <c r="C21" s="27" t="s">
        <v>61</v>
      </c>
      <c r="D21" s="35"/>
      <c r="E21" s="32"/>
      <c r="F21" s="33"/>
      <c r="G21" s="97"/>
      <c r="H21" s="98"/>
      <c r="I21" s="98"/>
      <c r="J21" s="99"/>
      <c r="K21" s="34"/>
      <c r="L21" s="5">
        <f t="shared" si="2"/>
        <v>8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2">
      <c r="A22" s="1"/>
      <c r="B22" s="26" t="str">
        <f t="shared" si="1"/>
        <v>5.4.9</v>
      </c>
      <c r="C22" s="27" t="s">
        <v>62</v>
      </c>
      <c r="D22" s="35"/>
      <c r="E22" s="32"/>
      <c r="F22" s="33"/>
      <c r="G22" s="97"/>
      <c r="H22" s="98"/>
      <c r="I22" s="98"/>
      <c r="J22" s="99"/>
      <c r="K22" s="34"/>
      <c r="L22" s="5">
        <f t="shared" si="2"/>
        <v>9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2">
      <c r="A23" s="1"/>
      <c r="B23" s="26" t="str">
        <f t="shared" si="1"/>
        <v>5.4.10</v>
      </c>
      <c r="C23" s="27" t="s">
        <v>63</v>
      </c>
      <c r="D23" s="35"/>
      <c r="E23" s="32"/>
      <c r="F23" s="33"/>
      <c r="G23" s="97"/>
      <c r="H23" s="98"/>
      <c r="I23" s="98"/>
      <c r="J23" s="99"/>
      <c r="K23" s="34"/>
      <c r="L23" s="5">
        <f t="shared" si="2"/>
        <v>10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1" customHeight="1" x14ac:dyDescent="0.2">
      <c r="A24" s="42"/>
      <c r="B24" s="42"/>
      <c r="C24" s="43" t="s">
        <v>52</v>
      </c>
      <c r="D24" s="45" t="str">
        <f>IF(COUNTIF(D14:D23,"")=$L23,"",(COUNTIF(D14:D23,3)))</f>
        <v/>
      </c>
      <c r="E24" s="47" t="str">
        <f>IF(COUNTIF(E14:E23,"")=$L23,"",(COUNTIF(E14:E23,3)))</f>
        <v/>
      </c>
      <c r="F24" s="48"/>
      <c r="G24" s="49"/>
      <c r="H24" s="49"/>
      <c r="I24" s="49"/>
      <c r="J24" s="49"/>
      <c r="K24" s="42"/>
      <c r="L24" s="50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</row>
    <row r="25" spans="1:25" ht="13.5" customHeight="1" x14ac:dyDescent="0.2">
      <c r="A25" s="1"/>
      <c r="B25" s="1"/>
      <c r="C25" s="53"/>
      <c r="D25" s="24"/>
      <c r="E25" s="33"/>
      <c r="F25" s="33"/>
      <c r="G25" s="52"/>
      <c r="H25" s="52"/>
      <c r="I25" s="52"/>
      <c r="J25" s="52"/>
      <c r="K25" s="1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 x14ac:dyDescent="0.2">
      <c r="A26" s="1"/>
      <c r="B26" s="1"/>
      <c r="C26" s="23" t="s">
        <v>64</v>
      </c>
      <c r="D26" s="24"/>
      <c r="E26" s="33"/>
      <c r="F26" s="33"/>
      <c r="G26" s="52"/>
      <c r="H26" s="52"/>
      <c r="I26" s="52"/>
      <c r="J26" s="52"/>
      <c r="K26" s="1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x14ac:dyDescent="0.2">
      <c r="A27" s="1"/>
      <c r="B27" s="26" t="str">
        <f t="shared" ref="B27:B39" si="3">CONCATENATE($E$95,".5.",L27)</f>
        <v>5.5.1</v>
      </c>
      <c r="C27" s="27" t="s">
        <v>65</v>
      </c>
      <c r="D27" s="35"/>
      <c r="E27" s="32"/>
      <c r="F27" s="33"/>
      <c r="G27" s="97"/>
      <c r="H27" s="98"/>
      <c r="I27" s="98"/>
      <c r="J27" s="99"/>
      <c r="K27" s="34"/>
      <c r="L27" s="5">
        <v>1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 x14ac:dyDescent="0.2">
      <c r="A28" s="1"/>
      <c r="B28" s="26" t="str">
        <f t="shared" si="3"/>
        <v>5.5.2</v>
      </c>
      <c r="C28" s="27" t="s">
        <v>66</v>
      </c>
      <c r="D28" s="35"/>
      <c r="E28" s="32"/>
      <c r="F28" s="33"/>
      <c r="G28" s="97"/>
      <c r="H28" s="98"/>
      <c r="I28" s="98"/>
      <c r="J28" s="99"/>
      <c r="K28" s="34"/>
      <c r="L28" s="5">
        <f t="shared" ref="L28:L39" si="4">1+L27</f>
        <v>2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x14ac:dyDescent="0.2">
      <c r="A29" s="1"/>
      <c r="B29" s="26" t="str">
        <f t="shared" si="3"/>
        <v>5.5.3</v>
      </c>
      <c r="C29" s="27" t="s">
        <v>67</v>
      </c>
      <c r="D29" s="35"/>
      <c r="E29" s="32"/>
      <c r="F29" s="33"/>
      <c r="G29" s="97"/>
      <c r="H29" s="98"/>
      <c r="I29" s="98"/>
      <c r="J29" s="99"/>
      <c r="K29" s="34"/>
      <c r="L29" s="5">
        <f t="shared" si="4"/>
        <v>3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x14ac:dyDescent="0.2">
      <c r="A30" s="1"/>
      <c r="B30" s="26" t="str">
        <f t="shared" si="3"/>
        <v>5.5.4</v>
      </c>
      <c r="C30" s="27" t="s">
        <v>68</v>
      </c>
      <c r="D30" s="35"/>
      <c r="E30" s="32"/>
      <c r="F30" s="33"/>
      <c r="G30" s="97"/>
      <c r="H30" s="98"/>
      <c r="I30" s="98"/>
      <c r="J30" s="99"/>
      <c r="K30" s="34"/>
      <c r="L30" s="5">
        <f t="shared" si="4"/>
        <v>4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x14ac:dyDescent="0.2">
      <c r="A31" s="1"/>
      <c r="B31" s="26" t="str">
        <f t="shared" si="3"/>
        <v>5.5.5</v>
      </c>
      <c r="C31" s="27" t="s">
        <v>69</v>
      </c>
      <c r="D31" s="35"/>
      <c r="E31" s="32"/>
      <c r="F31" s="33"/>
      <c r="G31" s="97"/>
      <c r="H31" s="98"/>
      <c r="I31" s="98"/>
      <c r="J31" s="99"/>
      <c r="K31" s="34"/>
      <c r="L31" s="5">
        <f t="shared" si="4"/>
        <v>5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 x14ac:dyDescent="0.2">
      <c r="A32" s="1"/>
      <c r="B32" s="26" t="str">
        <f t="shared" si="3"/>
        <v>5.5.6</v>
      </c>
      <c r="C32" s="27" t="s">
        <v>70</v>
      </c>
      <c r="D32" s="35"/>
      <c r="E32" s="32"/>
      <c r="F32" s="33"/>
      <c r="G32" s="97"/>
      <c r="H32" s="98"/>
      <c r="I32" s="98"/>
      <c r="J32" s="99"/>
      <c r="K32" s="34"/>
      <c r="L32" s="5">
        <f t="shared" si="4"/>
        <v>6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 x14ac:dyDescent="0.2">
      <c r="A33" s="1"/>
      <c r="B33" s="26" t="str">
        <f t="shared" si="3"/>
        <v>5.5.7</v>
      </c>
      <c r="C33" s="27" t="s">
        <v>71</v>
      </c>
      <c r="D33" s="35"/>
      <c r="E33" s="32"/>
      <c r="F33" s="33"/>
      <c r="G33" s="97"/>
      <c r="H33" s="98"/>
      <c r="I33" s="98"/>
      <c r="J33" s="99"/>
      <c r="K33" s="34"/>
      <c r="L33" s="5">
        <f t="shared" si="4"/>
        <v>7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x14ac:dyDescent="0.2">
      <c r="A34" s="1"/>
      <c r="B34" s="26" t="str">
        <f t="shared" si="3"/>
        <v>5.5.8</v>
      </c>
      <c r="C34" s="27" t="s">
        <v>72</v>
      </c>
      <c r="D34" s="35"/>
      <c r="E34" s="32"/>
      <c r="F34" s="33"/>
      <c r="G34" s="97"/>
      <c r="H34" s="98"/>
      <c r="I34" s="98"/>
      <c r="J34" s="99"/>
      <c r="K34" s="34"/>
      <c r="L34" s="5">
        <f t="shared" si="4"/>
        <v>8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x14ac:dyDescent="0.2">
      <c r="A35" s="1"/>
      <c r="B35" s="26" t="str">
        <f t="shared" si="3"/>
        <v>5.5.9</v>
      </c>
      <c r="C35" s="27" t="s">
        <v>73</v>
      </c>
      <c r="D35" s="35"/>
      <c r="E35" s="32"/>
      <c r="F35" s="33"/>
      <c r="G35" s="97"/>
      <c r="H35" s="98"/>
      <c r="I35" s="98"/>
      <c r="J35" s="99"/>
      <c r="K35" s="34"/>
      <c r="L35" s="5">
        <f t="shared" si="4"/>
        <v>9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x14ac:dyDescent="0.2">
      <c r="A36" s="1"/>
      <c r="B36" s="26" t="str">
        <f t="shared" si="3"/>
        <v>5.5.10</v>
      </c>
      <c r="C36" s="27" t="s">
        <v>74</v>
      </c>
      <c r="D36" s="35"/>
      <c r="E36" s="32"/>
      <c r="F36" s="33"/>
      <c r="G36" s="97"/>
      <c r="H36" s="98"/>
      <c r="I36" s="98"/>
      <c r="J36" s="99"/>
      <c r="K36" s="34"/>
      <c r="L36" s="5">
        <f t="shared" si="4"/>
        <v>10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x14ac:dyDescent="0.2">
      <c r="A37" s="1"/>
      <c r="B37" s="26" t="str">
        <f t="shared" si="3"/>
        <v>5.5.11</v>
      </c>
      <c r="C37" s="27" t="s">
        <v>75</v>
      </c>
      <c r="D37" s="35"/>
      <c r="E37" s="32"/>
      <c r="F37" s="33"/>
      <c r="G37" s="97"/>
      <c r="H37" s="98"/>
      <c r="I37" s="98"/>
      <c r="J37" s="99"/>
      <c r="K37" s="34"/>
      <c r="L37" s="5">
        <f t="shared" si="4"/>
        <v>11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x14ac:dyDescent="0.2">
      <c r="A38" s="1"/>
      <c r="B38" s="26" t="str">
        <f t="shared" si="3"/>
        <v>5.5.12</v>
      </c>
      <c r="C38" s="27" t="s">
        <v>76</v>
      </c>
      <c r="D38" s="35"/>
      <c r="E38" s="32"/>
      <c r="F38" s="33"/>
      <c r="G38" s="97"/>
      <c r="H38" s="98"/>
      <c r="I38" s="98"/>
      <c r="J38" s="99"/>
      <c r="K38" s="34"/>
      <c r="L38" s="5">
        <f t="shared" si="4"/>
        <v>12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x14ac:dyDescent="0.2">
      <c r="A39" s="1"/>
      <c r="B39" s="26" t="str">
        <f t="shared" si="3"/>
        <v>5.5.13</v>
      </c>
      <c r="C39" s="27" t="s">
        <v>77</v>
      </c>
      <c r="D39" s="35"/>
      <c r="E39" s="32"/>
      <c r="F39" s="33"/>
      <c r="G39" s="97"/>
      <c r="H39" s="98"/>
      <c r="I39" s="98"/>
      <c r="J39" s="99"/>
      <c r="K39" s="34"/>
      <c r="L39" s="5">
        <f t="shared" si="4"/>
        <v>13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hidden="1" customHeight="1" x14ac:dyDescent="0.2">
      <c r="A40" s="1"/>
      <c r="B40" s="26" t="str">
        <f>IF($E$95=4,"",CONCATENATE($E$95,".5.",L40))</f>
        <v>5.5.14</v>
      </c>
      <c r="C40" s="54" t="str">
        <f>IF($E$95=4,""," Select and balance")</f>
        <v xml:space="preserve"> Select and balance</v>
      </c>
      <c r="D40" s="35"/>
      <c r="E40" s="32"/>
      <c r="F40" s="33"/>
      <c r="G40" s="97"/>
      <c r="H40" s="110"/>
      <c r="I40" s="110"/>
      <c r="J40" s="111"/>
      <c r="K40" s="34"/>
      <c r="L40" s="5">
        <v>14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1" customHeight="1" x14ac:dyDescent="0.2">
      <c r="A41" s="42"/>
      <c r="B41" s="42"/>
      <c r="C41" s="43" t="s">
        <v>52</v>
      </c>
      <c r="D41" s="45" t="str">
        <f>IF(COUNTIF(D27:D40,"")=$L$40,"",(COUNTIF(D27:D40,3)))</f>
        <v/>
      </c>
      <c r="E41" s="45" t="str">
        <f>IF(COUNTIF(E27:E40,"")=$L$40,"",(COUNTIF(E27:E40,3)))</f>
        <v/>
      </c>
      <c r="F41" s="55"/>
      <c r="G41" s="42"/>
      <c r="H41" s="42"/>
      <c r="I41" s="42"/>
      <c r="J41" s="42"/>
      <c r="K41" s="42"/>
      <c r="L41" s="50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</row>
    <row r="42" spans="1:25" ht="15.75" customHeight="1" x14ac:dyDescent="0.2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7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</row>
    <row r="43" spans="1:25" ht="15.75" customHeight="1" x14ac:dyDescent="0.2">
      <c r="A43" s="56"/>
      <c r="B43" s="56"/>
      <c r="C43" s="58" t="s">
        <v>78</v>
      </c>
      <c r="D43" s="56"/>
      <c r="E43" s="56"/>
      <c r="F43" s="56"/>
      <c r="G43" s="56"/>
      <c r="H43" s="56"/>
      <c r="I43" s="56"/>
      <c r="J43" s="56"/>
      <c r="K43" s="56"/>
      <c r="L43" s="57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</row>
    <row r="44" spans="1:25" ht="9" customHeight="1" x14ac:dyDescent="0.2">
      <c r="A44" s="56"/>
      <c r="B44" s="56"/>
      <c r="C44" s="59"/>
      <c r="D44" s="56"/>
      <c r="E44" s="56"/>
      <c r="F44" s="56"/>
      <c r="G44" s="56"/>
      <c r="H44" s="56"/>
      <c r="I44" s="56"/>
      <c r="J44" s="56"/>
      <c r="K44" s="56"/>
      <c r="L44" s="57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</row>
    <row r="45" spans="1:25" ht="15.75" customHeight="1" x14ac:dyDescent="0.2">
      <c r="A45" s="56"/>
      <c r="B45" s="56"/>
      <c r="C45" s="60" t="s">
        <v>79</v>
      </c>
      <c r="D45" s="61">
        <f>COUNTIF(D$6:D$10,"ANO")+COUNTIF(D$14:D$23,"ANO")+COUNTIF(D$27:D$40,"ANO")</f>
        <v>0</v>
      </c>
      <c r="E45" s="61">
        <f>COUNTIF(E$6:E$10,"ANO")+COUNTIF(E$14:E$23,"ANO")+COUNTIF(E$27:E$40,"ANO")</f>
        <v>0</v>
      </c>
      <c r="F45" s="56"/>
      <c r="G45" s="56"/>
      <c r="H45" s="56"/>
      <c r="I45" s="56"/>
      <c r="J45" s="56"/>
      <c r="K45" s="56"/>
      <c r="L45" s="57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</row>
    <row r="46" spans="1:25" ht="15.75" customHeight="1" x14ac:dyDescent="0.2">
      <c r="A46" s="56"/>
      <c r="B46" s="56"/>
      <c r="C46" s="60" t="s">
        <v>80</v>
      </c>
      <c r="D46" s="61">
        <f>COUNTIF(D$6:D$10,"Možná")+COUNTIF(D$14:D$23,"Možná")+COUNTIF(D$27:D$40,"Možná")</f>
        <v>0</v>
      </c>
      <c r="E46" s="61">
        <f>COUNTIF(E$6:E$10,"Možná")+COUNTIF(E$14:E$23,"Možná")+COUNTIF(E$27:E$40,"Možná")</f>
        <v>0</v>
      </c>
      <c r="F46" s="56"/>
      <c r="G46" s="56"/>
      <c r="H46" s="56"/>
      <c r="I46" s="56"/>
      <c r="J46" s="56"/>
      <c r="K46" s="56"/>
      <c r="L46" s="57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</row>
    <row r="47" spans="1:25" ht="15.75" customHeight="1" x14ac:dyDescent="0.2">
      <c r="A47" s="56"/>
      <c r="B47" s="56"/>
      <c r="C47" s="60" t="s">
        <v>81</v>
      </c>
      <c r="D47" s="61">
        <f>COUNTIF(D$6:D$10,"NE")+COUNTIF(D$14:D$23,"NE")+COUNTIF(D$27:D$40,"NE")</f>
        <v>0</v>
      </c>
      <c r="E47" s="61">
        <f>COUNTIF(E$6:E$10,"NE")+COUNTIF(E$14:E$23,"NE")+COUNTIF(E$27:E$40,"NE")</f>
        <v>0</v>
      </c>
      <c r="F47" s="56"/>
      <c r="G47" s="56"/>
      <c r="H47" s="56"/>
      <c r="I47" s="56"/>
      <c r="J47" s="56"/>
      <c r="K47" s="56"/>
      <c r="L47" s="57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</row>
    <row r="48" spans="1:25" ht="15.75" customHeight="1" x14ac:dyDescent="0.2">
      <c r="A48" s="56"/>
      <c r="B48" s="56"/>
      <c r="C48" s="60" t="s">
        <v>82</v>
      </c>
      <c r="D48" s="61">
        <f>IF($I$1="Project",(COUNTBLANK(D$6:D$10)+COUNTBLANK(D$14:D$23)+COUNTBLANK(D$27:D$39)),(COUNTBLANK(D$6:D$10)+COUNTBLANK(D$14:D$23)+COUNTBLANK(D$27:D$39)))</f>
        <v>28</v>
      </c>
      <c r="E48" s="61">
        <f>IF($I$1="Project",(COUNTBLANK(E$6:E$10)+COUNTBLANK(E$14:E$23)+COUNTBLANK(E$27:E$39)),(COUNTBLANK(E$6:E$10)+COUNTBLANK(E$14:E$23)+COUNTBLANK(E$27:E$39)))</f>
        <v>28</v>
      </c>
      <c r="F48" s="56"/>
      <c r="G48" s="112" t="str">
        <f>IF(D48&gt;0,"Prosím vyhodňotte všechny kompetence",IF(G1="D","",IF(E48&gt;0,"Prosím vyhodňotte všechny kompetence","")))</f>
        <v>Prosím vyhodňotte všechny kompetence</v>
      </c>
      <c r="H48" s="101"/>
      <c r="I48" s="101"/>
      <c r="J48" s="101"/>
      <c r="K48" s="56"/>
      <c r="L48" s="57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</row>
    <row r="49" spans="1:25" ht="9.75" customHeight="1" x14ac:dyDescent="0.2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7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</row>
    <row r="50" spans="1:25" ht="9.75" customHeight="1" x14ac:dyDescent="0.2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7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</row>
    <row r="51" spans="1:25" ht="15.75" customHeight="1" x14ac:dyDescent="0.2">
      <c r="A51" s="56"/>
      <c r="B51" s="56"/>
      <c r="C51" s="56" t="s">
        <v>83</v>
      </c>
      <c r="D51" s="56"/>
      <c r="E51" s="56"/>
      <c r="F51" s="56"/>
      <c r="G51" s="56"/>
      <c r="H51" s="56"/>
      <c r="I51" s="56"/>
      <c r="J51" s="56"/>
      <c r="K51" s="56"/>
      <c r="L51" s="57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</row>
    <row r="52" spans="1:25" ht="13.5" customHeight="1" x14ac:dyDescent="0.2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7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</row>
    <row r="53" spans="1:25" ht="13.5" customHeight="1" x14ac:dyDescent="0.2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7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</row>
    <row r="54" spans="1:25" ht="13.5" customHeight="1" x14ac:dyDescent="0.2">
      <c r="A54" s="56"/>
      <c r="B54" s="56">
        <f>'[1]Instrukce Sebe-hodnotící test'!B22</f>
        <v>0</v>
      </c>
      <c r="C54" s="56"/>
      <c r="D54" s="56"/>
      <c r="E54" s="56"/>
      <c r="F54" s="56"/>
      <c r="G54" s="56"/>
      <c r="H54" s="56"/>
      <c r="I54" s="56"/>
      <c r="J54" s="56"/>
      <c r="K54" s="56"/>
      <c r="L54" s="57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</row>
    <row r="55" spans="1:25" ht="13.5" customHeight="1" x14ac:dyDescent="0.2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7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</row>
    <row r="56" spans="1:25" ht="13.5" customHeight="1" x14ac:dyDescent="0.2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7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</row>
    <row r="57" spans="1:25" ht="13.5" customHeight="1" x14ac:dyDescent="0.2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7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</row>
    <row r="58" spans="1:25" ht="13.5" customHeight="1" x14ac:dyDescent="0.2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7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</row>
    <row r="59" spans="1:25" ht="13.5" customHeight="1" x14ac:dyDescent="0.2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7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</row>
    <row r="60" spans="1:25" ht="13.5" customHeight="1" x14ac:dyDescent="0.2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7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</row>
    <row r="61" spans="1:25" ht="13.5" customHeight="1" x14ac:dyDescent="0.2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7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</row>
    <row r="62" spans="1:25" ht="13.5" customHeight="1" x14ac:dyDescent="0.2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7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</row>
    <row r="63" spans="1:25" ht="13.5" customHeight="1" x14ac:dyDescent="0.2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7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</row>
    <row r="64" spans="1:25" ht="13.5" customHeight="1" x14ac:dyDescent="0.2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7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</row>
    <row r="65" spans="1:25" ht="13.5" customHeight="1" x14ac:dyDescent="0.2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7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</row>
    <row r="66" spans="1:25" ht="13.5" customHeight="1" x14ac:dyDescent="0.2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7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</row>
    <row r="67" spans="1:25" ht="13.5" customHeight="1" x14ac:dyDescent="0.2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7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</row>
    <row r="68" spans="1:25" ht="13.5" customHeight="1" x14ac:dyDescent="0.2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7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</row>
    <row r="69" spans="1:25" ht="13.5" customHeight="1" x14ac:dyDescent="0.2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7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</row>
    <row r="70" spans="1:25" ht="13.5" customHeight="1" x14ac:dyDescent="0.2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7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</row>
    <row r="71" spans="1:25" ht="13.5" customHeight="1" x14ac:dyDescent="0.2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7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</row>
    <row r="72" spans="1:25" ht="13.5" customHeight="1" x14ac:dyDescent="0.2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7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</row>
    <row r="73" spans="1:25" ht="13.5" customHeight="1" x14ac:dyDescent="0.2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7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</row>
    <row r="74" spans="1:25" ht="13.5" customHeight="1" x14ac:dyDescent="0.2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7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</row>
    <row r="75" spans="1:25" ht="13.5" customHeight="1" x14ac:dyDescent="0.2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7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</row>
    <row r="76" spans="1:25" ht="13.5" customHeight="1" x14ac:dyDescent="0.2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7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</row>
    <row r="77" spans="1:25" ht="13.5" customHeight="1" x14ac:dyDescent="0.2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7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</row>
    <row r="78" spans="1:25" ht="13.5" customHeight="1" x14ac:dyDescent="0.2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7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</row>
    <row r="79" spans="1:25" ht="13.5" customHeight="1" x14ac:dyDescent="0.2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7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</row>
    <row r="80" spans="1:25" ht="13.5" customHeight="1" x14ac:dyDescent="0.2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7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</row>
    <row r="81" spans="1:25" ht="13.5" customHeight="1" x14ac:dyDescent="0.2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7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</row>
    <row r="82" spans="1:25" ht="13.5" customHeight="1" x14ac:dyDescent="0.2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7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</row>
    <row r="83" spans="1:25" ht="13.5" customHeight="1" x14ac:dyDescent="0.2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7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</row>
    <row r="84" spans="1:25" ht="13.5" customHeight="1" x14ac:dyDescent="0.2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7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</row>
    <row r="85" spans="1:25" ht="13.5" customHeight="1" x14ac:dyDescent="0.2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7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</row>
    <row r="86" spans="1:25" ht="13.5" customHeight="1" x14ac:dyDescent="0.2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7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</row>
    <row r="87" spans="1:25" ht="13.5" customHeight="1" x14ac:dyDescent="0.2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7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</row>
    <row r="88" spans="1:25" ht="13.5" customHeight="1" x14ac:dyDescent="0.2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7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</row>
    <row r="89" spans="1:25" ht="13.5" customHeight="1" x14ac:dyDescent="0.2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7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</row>
    <row r="90" spans="1:25" ht="13.5" customHeight="1" x14ac:dyDescent="0.2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7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</row>
    <row r="91" spans="1:25" ht="13.5" customHeight="1" x14ac:dyDescent="0.2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7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</row>
    <row r="92" spans="1:25" ht="13.5" customHeight="1" x14ac:dyDescent="0.2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7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</row>
    <row r="93" spans="1:25" ht="13.5" customHeight="1" x14ac:dyDescent="0.2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7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</row>
    <row r="94" spans="1:25" ht="13.5" hidden="1" customHeight="1" x14ac:dyDescent="0.2">
      <c r="A94" s="56"/>
      <c r="B94" s="56"/>
      <c r="C94" s="56"/>
      <c r="D94" s="56"/>
      <c r="E94" s="56"/>
      <c r="F94" s="56"/>
      <c r="G94" s="56" t="s">
        <v>84</v>
      </c>
      <c r="H94" s="56"/>
      <c r="I94" s="56"/>
      <c r="J94" s="56"/>
      <c r="K94" s="56"/>
      <c r="L94" s="57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</row>
    <row r="95" spans="1:25" ht="13.5" hidden="1" customHeight="1" x14ac:dyDescent="0.2">
      <c r="A95" s="56"/>
      <c r="B95" s="56"/>
      <c r="C95" s="56"/>
      <c r="D95" s="60" t="s">
        <v>85</v>
      </c>
      <c r="E95" s="51">
        <f>IF($I$1="Project",4,IF($I$1="Portfolio",6,5))</f>
        <v>5</v>
      </c>
      <c r="F95" s="56"/>
      <c r="G95" s="56" t="s">
        <v>86</v>
      </c>
      <c r="H95" s="56"/>
      <c r="I95" s="56"/>
      <c r="J95" s="56"/>
      <c r="K95" s="56"/>
      <c r="L95" s="57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</row>
    <row r="96" spans="1:25" ht="13.5" hidden="1" customHeight="1" x14ac:dyDescent="0.2">
      <c r="A96" s="1"/>
      <c r="B96" s="62"/>
      <c r="C96" s="1"/>
      <c r="D96" s="60" t="s">
        <v>87</v>
      </c>
      <c r="E96" s="51">
        <f>IF(E95=4, 28,29)</f>
        <v>29</v>
      </c>
      <c r="F96" s="1"/>
      <c r="G96" s="56" t="s">
        <v>88</v>
      </c>
      <c r="H96" s="1"/>
      <c r="I96" s="1"/>
      <c r="J96" s="1"/>
      <c r="K96" s="1"/>
      <c r="L96" s="5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3.5" hidden="1" customHeight="1" x14ac:dyDescent="0.2">
      <c r="A97" s="1"/>
      <c r="B97" s="1"/>
      <c r="C97" s="1"/>
      <c r="D97" s="1"/>
      <c r="E97" s="1"/>
      <c r="F97" s="1"/>
      <c r="G97" s="56" t="s">
        <v>89</v>
      </c>
      <c r="H97" s="1"/>
      <c r="I97" s="1"/>
      <c r="J97" s="1"/>
      <c r="K97" s="1"/>
      <c r="L97" s="5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3.5" hidden="1" customHeight="1" x14ac:dyDescent="0.2">
      <c r="A98" s="1"/>
      <c r="B98" s="1"/>
      <c r="C98" s="1"/>
      <c r="D98" s="1"/>
      <c r="E98" s="1"/>
      <c r="F98" s="1"/>
      <c r="G98" s="56" t="s">
        <v>90</v>
      </c>
      <c r="H98" s="1"/>
      <c r="I98" s="1"/>
      <c r="J98" s="1"/>
      <c r="K98" s="1"/>
      <c r="L98" s="5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5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5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5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5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5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5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5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5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5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5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5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5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5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5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5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5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5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5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5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5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5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5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5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5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5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5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5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5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5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5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5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5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5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5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5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5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5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5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5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5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5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5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5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5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5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5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5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5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5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5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5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5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5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5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5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5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5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5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5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5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5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5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5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5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5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5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5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5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5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5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5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5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5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5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5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5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5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5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5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5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5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5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5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5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5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5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5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5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5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5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5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5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5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5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5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5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5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5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5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5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5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5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5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5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5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5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5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5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5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5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5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5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5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5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5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5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5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5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5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5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5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5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5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5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5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5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5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5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5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5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5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5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5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5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5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5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5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5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5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5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5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5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5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5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5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5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5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5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5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3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5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3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5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3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5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3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5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3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5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3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5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3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5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3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5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3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5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3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5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3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5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3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5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3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5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3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5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3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5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3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5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3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5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3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5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3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5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3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5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3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5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3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5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3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5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3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5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3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5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3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5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3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5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3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5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3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5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3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5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3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5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3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5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3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5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3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5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3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5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3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5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3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5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3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5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3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5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3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5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3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5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3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5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3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5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3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5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3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5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3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5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3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5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3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5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3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5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3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5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3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5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3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5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3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5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3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5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3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5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3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5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3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5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3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5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3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5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3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5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3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5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3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5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3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5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3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5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3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5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3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5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3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5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3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5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3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5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3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5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3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5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3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5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3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5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3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5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3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5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3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5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3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5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3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5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5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5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5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5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5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5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3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5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3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5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3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5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3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5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3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5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3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5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3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5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3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5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3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5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3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5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3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5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3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5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3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5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3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5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3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5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3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5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3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5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3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5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3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5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3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5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3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5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3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5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3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5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3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5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3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5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3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5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3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5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3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5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3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5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3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5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3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5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3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5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3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5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3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5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3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5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3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5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3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5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3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5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3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5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3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5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3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5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3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5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3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5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3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5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3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5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3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5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3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5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3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5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3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5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3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5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3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5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3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5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3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5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3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5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3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5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3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5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3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5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3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5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3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5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3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5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3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5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3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5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3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5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3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5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3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5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3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5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3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5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3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5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3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5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3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5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3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5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3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5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3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5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3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5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3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5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3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5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3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5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3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5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3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5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3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5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3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5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3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5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3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5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3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5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3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5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3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5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3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5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3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5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3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5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3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5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3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5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3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5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3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5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3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5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3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5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3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5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3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5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3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5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3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5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3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5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3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5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3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5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3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5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3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5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3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5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3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5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3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5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3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5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3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5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3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5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3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5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3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5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3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5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3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5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3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5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3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5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3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5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3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5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3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5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3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5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3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5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3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5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3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5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3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5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3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5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3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5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3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5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3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5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3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5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3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5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3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5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3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5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3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5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3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5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3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5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3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5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3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5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3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5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3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5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3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5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3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5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3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5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3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5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3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5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3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5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3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5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3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5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3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5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3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5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3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5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3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5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3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5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3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5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3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5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3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5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3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5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3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5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3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5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3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5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3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5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3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5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3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5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3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5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3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5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3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5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3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5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3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5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3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5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3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5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3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5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3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5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3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5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3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5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3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5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3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5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3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5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3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5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3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5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3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5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3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5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3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5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3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5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3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5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3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5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3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5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3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5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3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5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3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5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3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5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3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5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3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5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3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5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3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5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3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5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3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5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3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5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3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5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3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5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3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5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5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3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5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3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5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3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5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3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5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3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5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3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5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3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5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3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5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3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5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3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5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3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5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3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5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3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5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3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5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3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5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3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5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3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5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3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5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3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5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3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5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3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5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3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5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3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5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3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5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3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5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3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5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3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5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3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5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3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5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3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5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3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5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3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5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3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5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3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5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3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5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3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5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3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5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3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5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3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5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3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5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3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5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3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5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3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5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3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5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3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5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3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5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3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5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3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5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3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5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3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5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3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5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3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5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3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5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3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5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3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5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3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5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3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5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3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5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3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5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3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5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3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5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3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5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3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5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3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5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3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5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3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5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3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5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3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5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3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5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3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5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3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5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3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5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3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5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3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5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3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5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3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5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3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5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3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5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3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5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3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5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3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5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3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5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3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5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3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5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3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5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3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5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3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5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3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5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3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5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3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5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3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5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3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5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3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5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3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5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3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5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3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5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3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5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3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5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3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5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3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5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3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5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3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5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3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5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3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5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3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5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3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5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3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5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3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5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3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5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3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5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3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5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3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5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3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5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3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5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3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5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3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5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3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5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3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5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3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5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3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5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3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5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3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5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3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5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3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5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3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5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3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5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5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3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5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3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5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3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5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3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5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3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5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3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5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3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5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3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5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3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5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3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5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3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5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3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5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3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5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3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5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3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5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3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5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3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5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3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5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3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5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3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5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3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5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3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5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3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5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3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5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3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5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3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5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3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5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3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5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3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5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3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5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3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5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3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5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3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5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3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5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3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5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3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5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3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5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3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5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3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5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3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5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3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5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3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5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3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5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3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5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3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5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3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5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3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5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3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5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3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5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3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5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3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5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3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5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3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5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3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5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3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5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3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5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3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5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3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5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3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5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3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5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3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5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3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5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3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5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3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5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3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5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3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5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3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5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3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5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3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5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3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5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3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5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3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5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3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5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3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5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3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5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3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5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3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5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3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5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3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5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3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5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3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5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3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5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3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5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3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5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3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5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3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5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3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5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3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5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3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5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3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5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3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5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3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5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3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5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3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5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3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5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3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5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3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5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3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5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3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5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3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5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3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5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3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5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3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5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3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5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3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5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3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5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3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5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3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5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3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5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3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5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3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5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3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5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3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5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3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5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3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5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3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5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3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5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3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5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3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5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3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5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3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5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3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5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3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5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3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5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3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5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3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5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3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5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3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5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3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5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3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5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3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5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3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5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3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5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3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5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3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5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3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5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3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5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3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5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3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5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3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5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3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5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3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5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3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5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3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5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3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5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3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5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3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5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3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5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3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5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3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5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3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5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3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5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3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5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3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5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3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5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3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5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3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5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3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5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3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5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3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5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3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5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3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5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3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5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3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5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3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5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3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5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3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5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3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5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3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5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3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5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3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5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3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5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3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5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3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5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3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5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3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5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3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5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3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5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3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5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3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5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3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5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3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5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3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5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3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5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3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5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3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5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3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5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3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5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3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5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3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5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3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5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3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5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3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5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3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5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3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5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3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5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3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5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3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5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3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5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3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5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3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5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3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5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3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5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3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5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3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5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3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5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3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5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3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5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3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5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3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5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3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5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3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5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3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5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3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5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3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5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3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5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3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5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3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5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3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5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3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5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3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5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3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5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3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5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3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5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3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5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3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5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3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5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3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5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3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5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3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5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3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5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3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5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3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5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3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5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3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5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3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5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3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5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3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5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3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5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3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5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3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5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3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5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3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5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3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5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3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5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3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5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3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5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3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5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3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5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3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5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3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5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3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5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3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5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3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5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3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5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3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5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3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5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3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5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3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5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3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5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3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5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3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5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3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5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3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5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3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5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3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5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3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5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3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5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3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5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3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5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3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5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3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5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3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5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3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5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3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5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5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3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5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3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5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3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5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3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5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3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5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3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5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3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5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3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5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3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5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3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5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3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5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3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5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3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5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3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5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3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5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3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5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3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5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3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5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3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5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3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5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3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5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3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5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3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5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3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5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3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5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3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5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3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5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3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5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3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5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3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5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3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5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3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5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3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5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3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5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3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5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3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5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3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5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3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5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3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5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3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5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3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5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3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5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3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5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3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5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3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5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3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5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3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5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3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5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3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5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3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5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3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5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3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5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3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5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3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5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3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5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3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5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3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5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3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5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3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5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3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5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3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5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3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5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3.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5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3.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5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3.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5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3.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5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35">
    <mergeCell ref="G40:J40"/>
    <mergeCell ref="G48:J48"/>
    <mergeCell ref="G35:J35"/>
    <mergeCell ref="G30:J30"/>
    <mergeCell ref="G39:J39"/>
    <mergeCell ref="G36:J36"/>
    <mergeCell ref="G37:J37"/>
    <mergeCell ref="G38:J38"/>
    <mergeCell ref="G32:J32"/>
    <mergeCell ref="B3:C3"/>
    <mergeCell ref="B4:C4"/>
    <mergeCell ref="G7:J7"/>
    <mergeCell ref="G33:J33"/>
    <mergeCell ref="G34:J34"/>
    <mergeCell ref="G31:J31"/>
    <mergeCell ref="G23:J23"/>
    <mergeCell ref="G27:J27"/>
    <mergeCell ref="G28:J28"/>
    <mergeCell ref="G29:J29"/>
    <mergeCell ref="G4:J4"/>
    <mergeCell ref="G6:J6"/>
    <mergeCell ref="D3:J3"/>
    <mergeCell ref="G20:J20"/>
    <mergeCell ref="G21:J21"/>
    <mergeCell ref="G22:J22"/>
    <mergeCell ref="G16:J16"/>
    <mergeCell ref="G17:J17"/>
    <mergeCell ref="G18:J18"/>
    <mergeCell ref="G19:J19"/>
    <mergeCell ref="D1:J2"/>
    <mergeCell ref="G15:J15"/>
    <mergeCell ref="G14:J14"/>
    <mergeCell ref="G8:J8"/>
    <mergeCell ref="G9:J9"/>
    <mergeCell ref="G10:J10"/>
  </mergeCells>
  <conditionalFormatting sqref="D6:E10">
    <cfRule type="containsText" dxfId="13" priority="1" operator="containsText" text="Možná">
      <formula>NOT(ISERROR(SEARCH(("Možná"),(D6))))</formula>
    </cfRule>
  </conditionalFormatting>
  <conditionalFormatting sqref="D6:E10">
    <cfRule type="containsText" dxfId="12" priority="2" operator="containsText" text="ANO">
      <formula>NOT(ISERROR(SEARCH(("ANO"),(D6))))</formula>
    </cfRule>
  </conditionalFormatting>
  <conditionalFormatting sqref="D6:E10">
    <cfRule type="containsText" dxfId="11" priority="3" operator="containsText" text="NE">
      <formula>NOT(ISERROR(SEARCH(("NE"),(D6))))</formula>
    </cfRule>
  </conditionalFormatting>
  <conditionalFormatting sqref="D14:E14">
    <cfRule type="containsText" dxfId="10" priority="4" operator="containsText" text="Možná">
      <formula>NOT(ISERROR(SEARCH(("Možná"),(D14))))</formula>
    </cfRule>
  </conditionalFormatting>
  <conditionalFormatting sqref="D14:E14">
    <cfRule type="containsText" dxfId="9" priority="5" operator="containsText" text="ANO">
      <formula>NOT(ISERROR(SEARCH(("ANO"),(D14))))</formula>
    </cfRule>
  </conditionalFormatting>
  <conditionalFormatting sqref="D14:E14">
    <cfRule type="containsText" dxfId="8" priority="6" operator="containsText" text="NE">
      <formula>NOT(ISERROR(SEARCH(("NE"),(D14))))</formula>
    </cfRule>
  </conditionalFormatting>
  <conditionalFormatting sqref="D15:E23">
    <cfRule type="containsText" dxfId="7" priority="7" operator="containsText" text="Možná">
      <formula>NOT(ISERROR(SEARCH(("Možná"),(D15))))</formula>
    </cfRule>
  </conditionalFormatting>
  <conditionalFormatting sqref="D15:E23">
    <cfRule type="containsText" dxfId="6" priority="8" operator="containsText" text="ANO">
      <formula>NOT(ISERROR(SEARCH(("ANO"),(D15))))</formula>
    </cfRule>
  </conditionalFormatting>
  <conditionalFormatting sqref="D15:E23">
    <cfRule type="containsText" dxfId="5" priority="9" operator="containsText" text="NE">
      <formula>NOT(ISERROR(SEARCH(("NE"),(D15))))</formula>
    </cfRule>
  </conditionalFormatting>
  <conditionalFormatting sqref="D27:E40">
    <cfRule type="containsText" dxfId="4" priority="10" operator="containsText" text="Možná">
      <formula>NOT(ISERROR(SEARCH(("Možná"),(D27))))</formula>
    </cfRule>
  </conditionalFormatting>
  <conditionalFormatting sqref="D27:E40">
    <cfRule type="containsText" dxfId="3" priority="11" operator="containsText" text="ANO">
      <formula>NOT(ISERROR(SEARCH(("ANO"),(D27))))</formula>
    </cfRule>
  </conditionalFormatting>
  <conditionalFormatting sqref="D27:E40">
    <cfRule type="containsText" dxfId="2" priority="12" operator="containsText" text="NE">
      <formula>NOT(ISERROR(SEARCH(("NE"),(D27))))</formula>
    </cfRule>
  </conditionalFormatting>
  <dataValidations count="2">
    <dataValidation type="decimal" allowBlank="1" showErrorMessage="1" sqref="F6:F10 F14:F23 F27:F40" xr:uid="{00000000-0002-0000-0200-000000000000}">
      <formula1>0</formula1>
      <formula2>10</formula2>
    </dataValidation>
    <dataValidation type="list" allowBlank="1" showErrorMessage="1" sqref="D6:E10 D14:E23 D27:E40" xr:uid="{00000000-0002-0000-0200-000001000000}">
      <formula1>"NE,Možná,ANO"</formula1>
    </dataValidation>
  </dataValidations>
  <pageMargins left="0.75000000000000011" right="0.75000000000000011" top="0.5" bottom="0.5" header="0" footer="0"/>
  <pageSetup paperSize="9" orientation="landscape"/>
  <headerFooter>
    <oddFooter>&amp;L000000IPMA ICR Handbook_x000D_FF0000IPMA Internal Document&amp;C000000Page &amp;P of &amp;R000000Self-Assessment_x000D_v0.5, 20.06.2016</oddFooter>
  </headerFooter>
  <rowBreaks count="1" manualBreakCount="1">
    <brk id="25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10013"/>
  </sheetPr>
  <dimension ref="A1:O995"/>
  <sheetViews>
    <sheetView workbookViewId="0">
      <selection activeCell="B9" sqref="B9"/>
    </sheetView>
  </sheetViews>
  <sheetFormatPr baseColWidth="10" defaultColWidth="14.3984375" defaultRowHeight="15" customHeight="1" x14ac:dyDescent="0.2"/>
  <cols>
    <col min="1" max="1" width="3.796875" customWidth="1"/>
    <col min="2" max="2" width="25" customWidth="1"/>
    <col min="3" max="3" width="38" customWidth="1"/>
    <col min="4" max="6" width="12.3984375" customWidth="1"/>
    <col min="7" max="8" width="10.59765625" customWidth="1"/>
    <col min="9" max="9" width="13.796875" customWidth="1"/>
    <col min="10" max="10" width="11" hidden="1" customWidth="1"/>
    <col min="11" max="11" width="13.59765625" customWidth="1"/>
    <col min="12" max="15" width="11" customWidth="1"/>
    <col min="16" max="16384" width="14.3984375" style="84"/>
  </cols>
  <sheetData>
    <row r="1" spans="1:15" ht="40.5" customHeight="1" x14ac:dyDescent="0.2">
      <c r="A1" s="4"/>
      <c r="B1" s="87" t="s">
        <v>91</v>
      </c>
      <c r="C1" s="114"/>
      <c r="D1" s="114"/>
      <c r="E1" s="114"/>
      <c r="F1" s="114"/>
      <c r="G1" s="88"/>
      <c r="H1" s="4"/>
      <c r="I1" s="4"/>
      <c r="J1" s="4"/>
      <c r="K1" s="4"/>
      <c r="L1" s="4"/>
      <c r="M1" s="4"/>
      <c r="N1" s="4"/>
      <c r="O1" s="12"/>
    </row>
    <row r="2" spans="1:15" ht="13.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/>
    </row>
    <row r="3" spans="1:15" ht="61.5" customHeight="1" x14ac:dyDescent="0.2">
      <c r="A3" s="4"/>
      <c r="B3" s="117" t="s">
        <v>92</v>
      </c>
      <c r="C3" s="114"/>
      <c r="D3" s="114"/>
      <c r="E3" s="114"/>
      <c r="F3" s="114"/>
      <c r="G3" s="114"/>
      <c r="H3" s="114"/>
      <c r="I3" s="88"/>
      <c r="J3" s="4"/>
      <c r="K3" s="4"/>
      <c r="L3" s="4"/>
      <c r="M3" s="4"/>
      <c r="N3" s="4"/>
      <c r="O3" s="12"/>
    </row>
    <row r="4" spans="1:15" ht="21" customHeight="1" x14ac:dyDescent="0.2">
      <c r="A4" s="4"/>
      <c r="B4" s="63" t="s">
        <v>93</v>
      </c>
      <c r="C4" s="31"/>
      <c r="D4" s="31"/>
      <c r="E4" s="31"/>
      <c r="F4" s="31"/>
      <c r="G4" s="31"/>
      <c r="H4" s="31"/>
      <c r="I4" s="31"/>
      <c r="J4" s="4"/>
      <c r="K4" s="4"/>
      <c r="L4" s="4"/>
      <c r="M4" s="4"/>
      <c r="N4" s="4"/>
      <c r="O4" s="12"/>
    </row>
    <row r="5" spans="1:15" ht="30.75" customHeight="1" x14ac:dyDescent="0.2">
      <c r="A5" s="12"/>
      <c r="B5" s="90" t="s">
        <v>141</v>
      </c>
      <c r="C5" s="114"/>
      <c r="D5" s="114"/>
      <c r="E5" s="114"/>
      <c r="F5" s="114"/>
      <c r="G5" s="114"/>
      <c r="H5" s="114"/>
      <c r="I5" s="114"/>
      <c r="J5" s="4"/>
      <c r="K5" s="4"/>
      <c r="L5" s="4"/>
      <c r="M5" s="4"/>
      <c r="N5" s="4"/>
      <c r="O5" s="12"/>
    </row>
    <row r="6" spans="1:15" ht="9" customHeight="1" x14ac:dyDescent="0.2">
      <c r="A6" s="4"/>
      <c r="B6" s="118"/>
      <c r="C6" s="119"/>
      <c r="D6" s="119"/>
      <c r="E6" s="119"/>
      <c r="F6" s="119"/>
      <c r="G6" s="119"/>
      <c r="H6" s="119"/>
      <c r="I6" s="93"/>
      <c r="J6" s="4"/>
      <c r="K6" s="4"/>
      <c r="L6" s="4"/>
      <c r="M6" s="4"/>
      <c r="N6" s="4"/>
      <c r="O6" s="12"/>
    </row>
    <row r="7" spans="1:15" ht="15.75" customHeight="1" x14ac:dyDescent="0.2">
      <c r="A7" s="12"/>
      <c r="B7" s="116" t="s">
        <v>95</v>
      </c>
      <c r="C7" s="98"/>
      <c r="D7" s="98"/>
      <c r="E7" s="98"/>
      <c r="F7" s="98"/>
      <c r="G7" s="98"/>
      <c r="H7" s="98"/>
      <c r="I7" s="99"/>
      <c r="J7" s="15"/>
      <c r="K7" s="4"/>
      <c r="L7" s="4"/>
      <c r="M7" s="4"/>
      <c r="N7" s="4"/>
      <c r="O7" s="12"/>
    </row>
    <row r="8" spans="1:15" ht="93" customHeight="1" x14ac:dyDescent="0.2">
      <c r="A8" s="12"/>
      <c r="B8" s="64" t="s">
        <v>96</v>
      </c>
      <c r="C8" s="64" t="s">
        <v>97</v>
      </c>
      <c r="D8" s="64" t="s">
        <v>98</v>
      </c>
      <c r="E8" s="64" t="s">
        <v>99</v>
      </c>
      <c r="F8" s="64" t="s">
        <v>100</v>
      </c>
      <c r="G8" s="64" t="s">
        <v>101</v>
      </c>
      <c r="H8" s="64" t="s">
        <v>102</v>
      </c>
      <c r="I8" s="64" t="s">
        <v>103</v>
      </c>
      <c r="J8" s="4"/>
      <c r="K8" s="4"/>
      <c r="L8" s="4"/>
      <c r="M8" s="4"/>
      <c r="N8" s="4"/>
      <c r="O8" s="12"/>
    </row>
    <row r="9" spans="1:15" ht="13.5" customHeight="1" x14ac:dyDescent="0.2">
      <c r="A9" s="12"/>
      <c r="B9" s="65"/>
      <c r="C9" s="65"/>
      <c r="D9" s="66"/>
      <c r="E9" s="66"/>
      <c r="F9" s="67"/>
      <c r="G9" s="68"/>
      <c r="H9" s="68"/>
      <c r="I9" s="68"/>
      <c r="J9" s="4"/>
      <c r="K9" s="4"/>
      <c r="L9" s="4"/>
      <c r="M9" s="4"/>
      <c r="N9" s="4"/>
      <c r="O9" s="12"/>
    </row>
    <row r="10" spans="1:15" ht="13.5" customHeight="1" x14ac:dyDescent="0.2">
      <c r="A10" s="12"/>
      <c r="B10" s="65"/>
      <c r="C10" s="65"/>
      <c r="D10" s="66"/>
      <c r="E10" s="66"/>
      <c r="F10" s="67"/>
      <c r="G10" s="68"/>
      <c r="H10" s="68"/>
      <c r="I10" s="68"/>
      <c r="J10" s="4"/>
      <c r="K10" s="4"/>
      <c r="L10" s="4"/>
      <c r="M10" s="4"/>
      <c r="N10" s="4"/>
      <c r="O10" s="12"/>
    </row>
    <row r="11" spans="1:15" ht="13.5" customHeight="1" x14ac:dyDescent="0.2">
      <c r="A11" s="12"/>
      <c r="B11" s="65"/>
      <c r="C11" s="65"/>
      <c r="D11" s="66"/>
      <c r="E11" s="66"/>
      <c r="F11" s="67"/>
      <c r="G11" s="68"/>
      <c r="H11" s="68"/>
      <c r="I11" s="68"/>
      <c r="J11" s="4"/>
      <c r="K11" s="4"/>
      <c r="L11" s="4"/>
      <c r="M11" s="4"/>
      <c r="N11" s="4"/>
      <c r="O11" s="12"/>
    </row>
    <row r="12" spans="1:15" ht="13.5" customHeight="1" x14ac:dyDescent="0.2">
      <c r="A12" s="12"/>
      <c r="B12" s="65"/>
      <c r="C12" s="65"/>
      <c r="D12" s="66"/>
      <c r="E12" s="66"/>
      <c r="F12" s="67"/>
      <c r="G12" s="68"/>
      <c r="H12" s="68"/>
      <c r="I12" s="68"/>
      <c r="J12" s="4"/>
      <c r="K12" s="4"/>
      <c r="L12" s="4"/>
      <c r="M12" s="4"/>
      <c r="N12" s="4"/>
      <c r="O12" s="12"/>
    </row>
    <row r="13" spans="1:15" ht="13.5" customHeight="1" x14ac:dyDescent="0.2">
      <c r="A13" s="12"/>
      <c r="B13" s="65"/>
      <c r="C13" s="65"/>
      <c r="D13" s="66"/>
      <c r="E13" s="66"/>
      <c r="F13" s="67"/>
      <c r="G13" s="68"/>
      <c r="H13" s="68"/>
      <c r="I13" s="68"/>
      <c r="J13" s="4"/>
      <c r="K13" s="4"/>
      <c r="L13" s="4"/>
      <c r="M13" s="4"/>
      <c r="N13" s="4"/>
      <c r="O13" s="12"/>
    </row>
    <row r="14" spans="1:15" ht="13.5" customHeight="1" x14ac:dyDescent="0.2">
      <c r="A14" s="12"/>
      <c r="B14" s="65"/>
      <c r="C14" s="65"/>
      <c r="D14" s="66"/>
      <c r="E14" s="66"/>
      <c r="F14" s="67"/>
      <c r="G14" s="68"/>
      <c r="H14" s="68"/>
      <c r="I14" s="68"/>
      <c r="J14" s="4"/>
      <c r="K14" s="4"/>
      <c r="L14" s="4"/>
      <c r="M14" s="4"/>
      <c r="N14" s="4"/>
      <c r="O14" s="12"/>
    </row>
    <row r="15" spans="1:15" ht="13.5" customHeight="1" x14ac:dyDescent="0.2">
      <c r="A15" s="12"/>
      <c r="B15" s="65"/>
      <c r="C15" s="65"/>
      <c r="D15" s="66"/>
      <c r="E15" s="66"/>
      <c r="F15" s="67"/>
      <c r="G15" s="68"/>
      <c r="H15" s="68"/>
      <c r="I15" s="68"/>
      <c r="J15" s="4"/>
      <c r="K15" s="4"/>
      <c r="L15" s="4"/>
      <c r="M15" s="4"/>
      <c r="N15" s="4"/>
      <c r="O15" s="12"/>
    </row>
    <row r="16" spans="1:15" ht="13.5" customHeight="1" x14ac:dyDescent="0.2">
      <c r="A16" s="12"/>
      <c r="B16" s="65"/>
      <c r="C16" s="65"/>
      <c r="D16" s="66"/>
      <c r="E16" s="66"/>
      <c r="F16" s="67"/>
      <c r="G16" s="68"/>
      <c r="H16" s="68"/>
      <c r="I16" s="68"/>
      <c r="J16" s="4"/>
      <c r="K16" s="4"/>
      <c r="L16" s="4"/>
      <c r="M16" s="4"/>
      <c r="N16" s="4"/>
      <c r="O16" s="12"/>
    </row>
    <row r="17" spans="1:15" ht="13.5" customHeight="1" x14ac:dyDescent="0.2">
      <c r="A17" s="12"/>
      <c r="B17" s="65"/>
      <c r="C17" s="65"/>
      <c r="D17" s="66"/>
      <c r="E17" s="66"/>
      <c r="F17" s="67"/>
      <c r="G17" s="68"/>
      <c r="H17" s="68"/>
      <c r="I17" s="68"/>
      <c r="J17" s="4"/>
      <c r="K17" s="4"/>
      <c r="L17" s="4"/>
      <c r="M17" s="4"/>
      <c r="N17" s="4"/>
      <c r="O17" s="12"/>
    </row>
    <row r="18" spans="1:15" ht="13.5" customHeight="1" x14ac:dyDescent="0.2">
      <c r="A18" s="12"/>
      <c r="B18" s="65"/>
      <c r="C18" s="65"/>
      <c r="D18" s="66"/>
      <c r="E18" s="66"/>
      <c r="F18" s="67"/>
      <c r="G18" s="68"/>
      <c r="H18" s="68"/>
      <c r="I18" s="68"/>
      <c r="J18" s="4"/>
      <c r="K18" s="4"/>
      <c r="L18" s="4"/>
      <c r="M18" s="4"/>
      <c r="N18" s="4"/>
      <c r="O18" s="12"/>
    </row>
    <row r="19" spans="1:15" ht="13.5" customHeight="1" x14ac:dyDescent="0.2">
      <c r="A19" s="12"/>
      <c r="B19" s="65"/>
      <c r="C19" s="65"/>
      <c r="D19" s="66"/>
      <c r="E19" s="66"/>
      <c r="F19" s="67"/>
      <c r="G19" s="68"/>
      <c r="H19" s="68"/>
      <c r="I19" s="68"/>
      <c r="J19" s="4"/>
      <c r="K19" s="4"/>
      <c r="L19" s="4"/>
      <c r="M19" s="4"/>
      <c r="N19" s="4"/>
      <c r="O19" s="12"/>
    </row>
    <row r="20" spans="1:15" ht="13.5" customHeight="1" x14ac:dyDescent="0.2">
      <c r="A20" s="12"/>
      <c r="B20" s="115" t="s">
        <v>104</v>
      </c>
      <c r="C20" s="98"/>
      <c r="D20" s="98"/>
      <c r="E20" s="98"/>
      <c r="F20" s="99"/>
      <c r="G20" s="13">
        <f t="shared" ref="G20:H20" si="0">SUM(G9:G19)</f>
        <v>0</v>
      </c>
      <c r="H20" s="13">
        <f t="shared" si="0"/>
        <v>0</v>
      </c>
      <c r="I20" s="22"/>
      <c r="J20" s="15"/>
      <c r="K20" s="4"/>
      <c r="L20" s="4"/>
      <c r="M20" s="4"/>
      <c r="N20" s="4"/>
      <c r="O20" s="12"/>
    </row>
    <row r="21" spans="1:15" ht="13.5" customHeight="1" x14ac:dyDescent="0.2">
      <c r="A21" s="4"/>
      <c r="B21" s="69"/>
      <c r="C21" s="69"/>
      <c r="D21" s="69"/>
      <c r="E21" s="69"/>
      <c r="F21" s="69"/>
      <c r="G21" s="70"/>
      <c r="H21" s="72" t="s">
        <v>105</v>
      </c>
      <c r="I21" s="13" t="str">
        <f>IF(SUM(G20:H20)&gt;=300,"SPLNĚNY","NESPLNĚNY")</f>
        <v>NESPLNĚNY</v>
      </c>
      <c r="J21" s="15"/>
      <c r="K21" s="4"/>
      <c r="L21" s="4"/>
      <c r="M21" s="4"/>
      <c r="N21" s="4"/>
      <c r="O21" s="12"/>
    </row>
    <row r="22" spans="1:15" ht="13.5" customHeight="1" x14ac:dyDescent="0.2">
      <c r="A22" s="4"/>
      <c r="B22" s="31"/>
      <c r="C22" s="31"/>
      <c r="D22" s="31"/>
      <c r="E22" s="31"/>
      <c r="F22" s="31"/>
      <c r="G22" s="31"/>
      <c r="H22" s="4"/>
      <c r="I22" s="4"/>
      <c r="J22" s="4"/>
      <c r="K22" s="4"/>
      <c r="L22" s="4"/>
      <c r="M22" s="4"/>
      <c r="N22" s="4"/>
      <c r="O22" s="12"/>
    </row>
    <row r="23" spans="1:15" ht="13.5" customHeight="1" x14ac:dyDescent="0.2">
      <c r="A23" s="4"/>
      <c r="B23" s="31"/>
      <c r="C23" s="31"/>
      <c r="D23" s="31"/>
      <c r="E23" s="31"/>
      <c r="F23" s="31"/>
      <c r="G23" s="31"/>
      <c r="H23" s="4"/>
      <c r="I23" s="4"/>
      <c r="J23" s="4"/>
      <c r="K23" s="4"/>
      <c r="L23" s="4"/>
      <c r="M23" s="4"/>
      <c r="N23" s="4"/>
      <c r="O23" s="12"/>
    </row>
    <row r="24" spans="1:15" ht="13.5" customHeight="1" x14ac:dyDescent="0.2">
      <c r="A24" s="4"/>
      <c r="B24" s="113" t="s">
        <v>110</v>
      </c>
      <c r="C24" s="114"/>
      <c r="D24" s="114"/>
      <c r="E24" s="114"/>
      <c r="F24" s="114"/>
      <c r="G24" s="114"/>
      <c r="H24" s="114"/>
      <c r="I24" s="88"/>
      <c r="J24" s="4"/>
      <c r="K24" s="4"/>
      <c r="L24" s="4"/>
      <c r="M24" s="4"/>
      <c r="N24" s="4"/>
      <c r="O24" s="12"/>
    </row>
    <row r="25" spans="1:15" ht="13.5" customHeight="1" x14ac:dyDescent="0.2">
      <c r="A25" s="4"/>
      <c r="B25" s="120" t="s">
        <v>112</v>
      </c>
      <c r="C25" s="121"/>
      <c r="D25" s="121"/>
      <c r="E25" s="121"/>
      <c r="F25" s="121"/>
      <c r="G25" s="121"/>
      <c r="H25" s="121"/>
      <c r="I25" s="121"/>
      <c r="J25" s="4"/>
      <c r="K25" s="4"/>
      <c r="L25" s="4"/>
      <c r="M25" s="4"/>
      <c r="N25" s="4"/>
      <c r="O25" s="12"/>
    </row>
    <row r="26" spans="1:15" ht="13.5" customHeight="1" x14ac:dyDescent="0.2">
      <c r="A26" s="12"/>
      <c r="B26" s="124" t="s">
        <v>115</v>
      </c>
      <c r="C26" s="99"/>
      <c r="D26" s="123" t="s">
        <v>117</v>
      </c>
      <c r="E26" s="99"/>
      <c r="F26" s="123" t="s">
        <v>11</v>
      </c>
      <c r="G26" s="98"/>
      <c r="H26" s="99"/>
      <c r="I26" s="17" t="s">
        <v>9</v>
      </c>
      <c r="J26" s="15"/>
      <c r="K26" s="4"/>
      <c r="L26" s="4"/>
      <c r="M26" s="4"/>
      <c r="N26" s="4"/>
      <c r="O26" s="12"/>
    </row>
    <row r="27" spans="1:15" ht="15.75" customHeight="1" x14ac:dyDescent="0.2">
      <c r="A27" s="12"/>
      <c r="B27" s="122"/>
      <c r="C27" s="99"/>
      <c r="D27" s="122"/>
      <c r="E27" s="125"/>
      <c r="F27" s="122"/>
      <c r="G27" s="98"/>
      <c r="H27" s="99"/>
      <c r="I27" s="68"/>
      <c r="J27" s="4"/>
      <c r="K27" s="4"/>
      <c r="L27" s="4"/>
      <c r="M27" s="4"/>
      <c r="N27" s="4"/>
      <c r="O27" s="12"/>
    </row>
    <row r="28" spans="1:15" ht="13.5" customHeight="1" x14ac:dyDescent="0.2">
      <c r="A28" s="12"/>
      <c r="B28" s="122"/>
      <c r="C28" s="99"/>
      <c r="D28" s="122"/>
      <c r="E28" s="125"/>
      <c r="F28" s="122"/>
      <c r="G28" s="98"/>
      <c r="H28" s="99"/>
      <c r="I28" s="76"/>
      <c r="J28" s="4"/>
      <c r="K28" s="4"/>
      <c r="L28" s="4"/>
      <c r="M28" s="4"/>
      <c r="N28" s="4"/>
      <c r="O28" s="12"/>
    </row>
    <row r="29" spans="1:15" ht="13.5" customHeight="1" x14ac:dyDescent="0.2">
      <c r="A29" s="12"/>
      <c r="B29" s="122"/>
      <c r="C29" s="99"/>
      <c r="D29" s="122"/>
      <c r="E29" s="125"/>
      <c r="F29" s="122"/>
      <c r="G29" s="98"/>
      <c r="H29" s="99"/>
      <c r="I29" s="68"/>
      <c r="J29" s="4"/>
      <c r="K29" s="4"/>
      <c r="L29" s="4"/>
      <c r="M29" s="4"/>
      <c r="N29" s="4"/>
      <c r="O29" s="12"/>
    </row>
    <row r="30" spans="1:15" ht="13.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12"/>
    </row>
    <row r="31" spans="1:15" ht="13.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12"/>
    </row>
    <row r="32" spans="1:15" ht="13.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12"/>
    </row>
    <row r="33" spans="1:15" ht="13.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12"/>
    </row>
    <row r="34" spans="1:15" ht="13.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12"/>
    </row>
    <row r="35" spans="1:15" ht="13.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12"/>
    </row>
    <row r="36" spans="1:15" ht="13.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12"/>
    </row>
    <row r="37" spans="1:15" ht="13.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2"/>
    </row>
    <row r="38" spans="1:15" ht="13.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12"/>
    </row>
    <row r="39" spans="1:15" ht="13.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12"/>
    </row>
    <row r="40" spans="1:15" ht="13.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12"/>
    </row>
    <row r="41" spans="1:15" ht="13.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12"/>
    </row>
    <row r="42" spans="1:15" ht="13.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12"/>
    </row>
    <row r="43" spans="1:15" ht="13.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12"/>
    </row>
    <row r="44" spans="1:15" ht="13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12"/>
    </row>
    <row r="45" spans="1:15" ht="13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12"/>
    </row>
    <row r="46" spans="1:15" ht="13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12"/>
    </row>
    <row r="47" spans="1:15" ht="13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12"/>
    </row>
    <row r="48" spans="1:15" ht="13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12"/>
    </row>
    <row r="49" spans="1:15" ht="13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12"/>
    </row>
    <row r="50" spans="1:15" ht="13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12"/>
    </row>
    <row r="51" spans="1:15" ht="13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12"/>
    </row>
    <row r="52" spans="1:15" ht="13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12"/>
    </row>
    <row r="53" spans="1:15" ht="13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12"/>
    </row>
    <row r="54" spans="1:15" ht="13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12"/>
    </row>
    <row r="55" spans="1:15" ht="13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12"/>
    </row>
    <row r="56" spans="1:15" ht="13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12"/>
    </row>
    <row r="57" spans="1:15" ht="13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12"/>
    </row>
    <row r="58" spans="1:15" ht="13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12"/>
    </row>
    <row r="59" spans="1:15" ht="13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12"/>
    </row>
    <row r="60" spans="1:15" ht="13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12"/>
    </row>
    <row r="61" spans="1:15" ht="13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12"/>
    </row>
    <row r="62" spans="1:15" ht="13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12"/>
    </row>
    <row r="63" spans="1:15" ht="13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12"/>
    </row>
    <row r="64" spans="1:15" ht="13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12"/>
    </row>
    <row r="65" spans="1:15" ht="13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12"/>
    </row>
    <row r="66" spans="1:15" ht="13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12"/>
    </row>
    <row r="67" spans="1:15" ht="13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12"/>
    </row>
    <row r="68" spans="1:15" ht="13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12"/>
    </row>
    <row r="69" spans="1:15" ht="13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12"/>
    </row>
    <row r="70" spans="1:15" ht="13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12"/>
    </row>
    <row r="71" spans="1:15" ht="13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12"/>
    </row>
    <row r="72" spans="1:15" ht="13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12"/>
    </row>
    <row r="73" spans="1:15" ht="13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12"/>
    </row>
    <row r="74" spans="1:15" ht="13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12"/>
    </row>
    <row r="75" spans="1:15" ht="13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12"/>
    </row>
    <row r="76" spans="1:15" ht="13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12"/>
    </row>
    <row r="77" spans="1:15" ht="13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12"/>
    </row>
    <row r="78" spans="1:15" ht="13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12"/>
    </row>
    <row r="79" spans="1:15" ht="13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12"/>
    </row>
    <row r="80" spans="1:15" ht="13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12"/>
    </row>
    <row r="81" spans="1:15" ht="13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12"/>
    </row>
    <row r="82" spans="1:15" ht="13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12"/>
    </row>
    <row r="83" spans="1:15" ht="13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12"/>
    </row>
    <row r="84" spans="1:15" ht="13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12"/>
    </row>
    <row r="85" spans="1:15" ht="13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12"/>
    </row>
    <row r="86" spans="1:15" ht="13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12"/>
    </row>
    <row r="87" spans="1:15" ht="13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12"/>
    </row>
    <row r="88" spans="1:15" ht="13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12"/>
    </row>
    <row r="89" spans="1:15" ht="13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12"/>
    </row>
    <row r="90" spans="1:15" ht="13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12"/>
    </row>
    <row r="91" spans="1:15" ht="13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12"/>
    </row>
    <row r="92" spans="1:15" ht="13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12"/>
    </row>
    <row r="93" spans="1:15" ht="13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12"/>
    </row>
    <row r="94" spans="1:15" ht="13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12"/>
    </row>
    <row r="95" spans="1:15" ht="13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12"/>
    </row>
    <row r="96" spans="1:15" ht="13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12"/>
    </row>
    <row r="97" spans="1:15" ht="13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12"/>
    </row>
    <row r="98" spans="1:15" ht="13.5" customHeight="1" x14ac:dyDescent="0.2">
      <c r="A98" s="4"/>
      <c r="B98" s="9"/>
      <c r="C98" s="9"/>
      <c r="D98" s="9"/>
      <c r="E98" s="9"/>
      <c r="F98" s="4"/>
      <c r="G98" s="4"/>
      <c r="H98" s="4"/>
      <c r="I98" s="4"/>
      <c r="J98" s="4"/>
      <c r="K98" s="4"/>
      <c r="L98" s="4"/>
      <c r="M98" s="4"/>
      <c r="N98" s="4"/>
      <c r="O98" s="12"/>
    </row>
    <row r="99" spans="1:15" ht="13.5" customHeight="1" x14ac:dyDescent="0.2">
      <c r="A99" s="4"/>
      <c r="B99" s="9"/>
      <c r="C99" s="9"/>
      <c r="D99" s="9"/>
      <c r="E99" s="9"/>
      <c r="F99" s="4"/>
      <c r="G99" s="4"/>
      <c r="H99" s="4"/>
      <c r="I99" s="4"/>
      <c r="J99" s="4"/>
      <c r="K99" s="4"/>
      <c r="L99" s="4"/>
      <c r="M99" s="4"/>
      <c r="N99" s="4"/>
      <c r="O99" s="12"/>
    </row>
    <row r="100" spans="1:15" ht="138" customHeight="1" x14ac:dyDescent="0.2">
      <c r="A100" s="12"/>
      <c r="B100" s="79" t="s">
        <v>137</v>
      </c>
      <c r="C100" s="80" t="s">
        <v>94</v>
      </c>
      <c r="D100" s="78" t="s">
        <v>138</v>
      </c>
      <c r="E100" s="80" t="s">
        <v>139</v>
      </c>
      <c r="F100" s="81"/>
      <c r="G100" s="81"/>
      <c r="H100" s="4"/>
      <c r="I100" s="81"/>
      <c r="J100" s="81"/>
      <c r="K100" s="4"/>
      <c r="L100" s="4"/>
      <c r="M100" s="4"/>
      <c r="N100" s="4"/>
      <c r="O100" s="12"/>
    </row>
    <row r="101" spans="1:15" ht="13.5" customHeight="1" x14ac:dyDescent="0.2">
      <c r="A101" s="12"/>
      <c r="B101" s="79"/>
      <c r="C101" s="79"/>
      <c r="D101" s="79">
        <v>300</v>
      </c>
      <c r="E101" s="79"/>
      <c r="F101" s="4"/>
      <c r="G101" s="4"/>
      <c r="H101" s="4"/>
      <c r="I101" s="4"/>
      <c r="J101" s="4"/>
      <c r="K101" s="4"/>
      <c r="L101" s="4"/>
      <c r="M101" s="4"/>
      <c r="N101" s="4"/>
      <c r="O101" s="12"/>
    </row>
    <row r="102" spans="1:15" ht="13.5" customHeight="1" x14ac:dyDescent="0.2">
      <c r="A102" s="12"/>
      <c r="B102" s="79"/>
      <c r="C102" s="79"/>
      <c r="D102" s="79"/>
      <c r="E102" s="79">
        <v>300</v>
      </c>
      <c r="F102" s="4"/>
      <c r="G102" s="4"/>
      <c r="H102" s="4"/>
      <c r="I102" s="4"/>
      <c r="J102" s="4"/>
      <c r="K102" s="4"/>
      <c r="L102" s="4"/>
      <c r="M102" s="4"/>
      <c r="N102" s="4"/>
      <c r="O102" s="12"/>
    </row>
    <row r="103" spans="1:15" ht="14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12"/>
    </row>
    <row r="104" spans="1:15" ht="13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12"/>
    </row>
    <row r="105" spans="1:15" ht="13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12"/>
    </row>
    <row r="106" spans="1:15" ht="13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12"/>
    </row>
    <row r="107" spans="1:15" ht="13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12"/>
    </row>
    <row r="108" spans="1:15" ht="13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12"/>
    </row>
    <row r="109" spans="1:15" ht="13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12"/>
    </row>
    <row r="110" spans="1:15" ht="13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12"/>
    </row>
    <row r="111" spans="1:15" ht="13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12"/>
    </row>
    <row r="112" spans="1:15" ht="13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12"/>
    </row>
    <row r="113" spans="1:15" ht="13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12"/>
    </row>
    <row r="114" spans="1:15" ht="13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12"/>
    </row>
    <row r="115" spans="1:15" ht="13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12"/>
    </row>
    <row r="116" spans="1:15" ht="13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12"/>
    </row>
    <row r="117" spans="1:15" ht="13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12"/>
    </row>
    <row r="118" spans="1:15" ht="13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12"/>
    </row>
    <row r="119" spans="1:15" ht="13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12"/>
    </row>
    <row r="120" spans="1:15" ht="13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12"/>
    </row>
    <row r="121" spans="1:15" ht="13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12"/>
    </row>
    <row r="122" spans="1:15" ht="13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12"/>
    </row>
    <row r="123" spans="1:15" ht="13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12"/>
    </row>
    <row r="124" spans="1:15" ht="13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12"/>
    </row>
    <row r="125" spans="1:15" ht="13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12"/>
    </row>
    <row r="126" spans="1:15" ht="13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12"/>
    </row>
    <row r="127" spans="1:15" ht="13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12"/>
    </row>
    <row r="128" spans="1:15" ht="13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12"/>
    </row>
    <row r="129" spans="1:15" ht="13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12"/>
    </row>
    <row r="130" spans="1:15" ht="13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12"/>
    </row>
    <row r="131" spans="1:15" ht="13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12"/>
    </row>
    <row r="132" spans="1:15" ht="13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12"/>
    </row>
    <row r="133" spans="1:15" ht="13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12"/>
    </row>
    <row r="134" spans="1:15" ht="13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12"/>
    </row>
    <row r="135" spans="1:15" ht="13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12"/>
    </row>
    <row r="136" spans="1:15" ht="13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12"/>
    </row>
    <row r="137" spans="1:15" ht="13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12"/>
    </row>
    <row r="138" spans="1:15" ht="13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12"/>
    </row>
    <row r="139" spans="1:15" ht="13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12"/>
    </row>
    <row r="140" spans="1:15" ht="13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12"/>
    </row>
    <row r="141" spans="1:15" ht="13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12"/>
    </row>
    <row r="142" spans="1:15" ht="13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12"/>
    </row>
    <row r="143" spans="1:15" ht="13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12"/>
    </row>
    <row r="144" spans="1:15" ht="13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12"/>
    </row>
    <row r="145" spans="1:15" ht="13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12"/>
    </row>
    <row r="146" spans="1:15" ht="13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12"/>
    </row>
    <row r="147" spans="1:15" ht="13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12"/>
    </row>
    <row r="148" spans="1:15" ht="13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12"/>
    </row>
    <row r="149" spans="1:15" ht="13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12"/>
    </row>
    <row r="150" spans="1:15" ht="13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12"/>
    </row>
    <row r="151" spans="1:15" ht="13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12"/>
    </row>
    <row r="152" spans="1:15" ht="13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12"/>
    </row>
    <row r="153" spans="1:15" ht="13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12"/>
    </row>
    <row r="154" spans="1:15" ht="13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12"/>
    </row>
    <row r="155" spans="1:15" ht="13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12"/>
    </row>
    <row r="156" spans="1:15" ht="13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12"/>
    </row>
    <row r="157" spans="1:15" ht="13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12"/>
    </row>
    <row r="158" spans="1:15" ht="13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12"/>
    </row>
    <row r="159" spans="1:15" ht="13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12"/>
    </row>
    <row r="160" spans="1:15" ht="13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12"/>
    </row>
    <row r="161" spans="1:15" ht="13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12"/>
    </row>
    <row r="162" spans="1:15" ht="13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12"/>
    </row>
    <row r="163" spans="1:15" ht="13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12"/>
    </row>
    <row r="164" spans="1:15" ht="13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12"/>
    </row>
    <row r="165" spans="1:15" ht="13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12"/>
    </row>
    <row r="166" spans="1:15" ht="13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12"/>
    </row>
    <row r="167" spans="1:15" ht="13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12"/>
    </row>
    <row r="168" spans="1:15" ht="13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12"/>
    </row>
    <row r="169" spans="1:15" ht="13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12"/>
    </row>
    <row r="170" spans="1:15" ht="13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12"/>
    </row>
    <row r="171" spans="1:15" ht="13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12"/>
    </row>
    <row r="172" spans="1:15" ht="13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12"/>
    </row>
    <row r="173" spans="1:15" ht="13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12"/>
    </row>
    <row r="174" spans="1:15" ht="13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12"/>
    </row>
    <row r="175" spans="1:15" ht="13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12"/>
    </row>
    <row r="176" spans="1:15" ht="13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12"/>
    </row>
    <row r="177" spans="1:15" ht="13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12"/>
    </row>
    <row r="178" spans="1:15" ht="13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12"/>
    </row>
    <row r="179" spans="1:15" ht="13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12"/>
    </row>
    <row r="180" spans="1:15" ht="13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12"/>
    </row>
    <row r="181" spans="1:15" ht="13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12"/>
    </row>
    <row r="182" spans="1:15" ht="13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12"/>
    </row>
    <row r="183" spans="1:15" ht="13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12"/>
    </row>
    <row r="184" spans="1:15" ht="13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12"/>
    </row>
    <row r="185" spans="1:15" ht="13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12"/>
    </row>
    <row r="186" spans="1:15" ht="13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12"/>
    </row>
    <row r="187" spans="1:15" ht="13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12"/>
    </row>
    <row r="188" spans="1:15" ht="13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12"/>
    </row>
    <row r="189" spans="1:15" ht="13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12"/>
    </row>
    <row r="190" spans="1:15" ht="13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12"/>
    </row>
    <row r="191" spans="1:15" ht="13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12"/>
    </row>
    <row r="192" spans="1:15" ht="13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12"/>
    </row>
    <row r="193" spans="1:15" ht="13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12"/>
    </row>
    <row r="194" spans="1:15" ht="13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12"/>
    </row>
    <row r="195" spans="1:15" ht="13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12"/>
    </row>
    <row r="196" spans="1:15" ht="13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12"/>
    </row>
    <row r="197" spans="1:15" ht="13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12"/>
    </row>
    <row r="198" spans="1:15" ht="13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12"/>
    </row>
    <row r="199" spans="1:15" ht="13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12"/>
    </row>
    <row r="200" spans="1:15" ht="13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12"/>
    </row>
    <row r="201" spans="1:15" ht="13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12"/>
    </row>
    <row r="202" spans="1:15" ht="13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12"/>
    </row>
    <row r="203" spans="1:15" ht="13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12"/>
    </row>
    <row r="204" spans="1:15" ht="13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12"/>
    </row>
    <row r="205" spans="1:15" ht="13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12"/>
    </row>
    <row r="206" spans="1:15" ht="13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12"/>
    </row>
    <row r="207" spans="1:15" ht="13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12"/>
    </row>
    <row r="208" spans="1:15" ht="13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12"/>
    </row>
    <row r="209" spans="1:15" ht="13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12"/>
    </row>
    <row r="210" spans="1:15" ht="13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12"/>
    </row>
    <row r="211" spans="1:15" ht="13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12"/>
    </row>
    <row r="212" spans="1:15" ht="13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12"/>
    </row>
    <row r="213" spans="1:15" ht="13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12"/>
    </row>
    <row r="214" spans="1:15" ht="13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12"/>
    </row>
    <row r="215" spans="1:15" ht="13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12"/>
    </row>
    <row r="216" spans="1:15" ht="13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12"/>
    </row>
    <row r="217" spans="1:15" ht="13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12"/>
    </row>
    <row r="218" spans="1:15" ht="13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12"/>
    </row>
    <row r="219" spans="1:15" ht="13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12"/>
    </row>
    <row r="220" spans="1:15" ht="13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12"/>
    </row>
    <row r="221" spans="1:15" ht="13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12"/>
    </row>
    <row r="222" spans="1:15" ht="13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12"/>
    </row>
    <row r="223" spans="1:15" ht="13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12"/>
    </row>
    <row r="224" spans="1:15" ht="13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12"/>
    </row>
    <row r="225" spans="1:15" ht="13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12"/>
    </row>
    <row r="226" spans="1:15" ht="13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12"/>
    </row>
    <row r="227" spans="1:15" ht="13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12"/>
    </row>
    <row r="228" spans="1:15" ht="13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12"/>
    </row>
    <row r="229" spans="1:15" ht="13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12"/>
    </row>
    <row r="230" spans="1:15" ht="13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12"/>
    </row>
    <row r="231" spans="1:15" ht="13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12"/>
    </row>
    <row r="232" spans="1:15" ht="13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12"/>
    </row>
    <row r="233" spans="1:15" ht="13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12"/>
    </row>
    <row r="234" spans="1:15" ht="13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12"/>
    </row>
    <row r="235" spans="1:15" ht="13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12"/>
    </row>
    <row r="236" spans="1:15" ht="13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12"/>
    </row>
    <row r="237" spans="1:15" ht="13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12"/>
    </row>
    <row r="238" spans="1:15" ht="13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12"/>
    </row>
    <row r="239" spans="1:15" ht="13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12"/>
    </row>
    <row r="240" spans="1:15" ht="13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12"/>
    </row>
    <row r="241" spans="1:15" ht="13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12"/>
    </row>
    <row r="242" spans="1:15" ht="13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12"/>
    </row>
    <row r="243" spans="1:15" ht="13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12"/>
    </row>
    <row r="244" spans="1:15" ht="13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12"/>
    </row>
    <row r="245" spans="1:15" ht="13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12"/>
    </row>
    <row r="246" spans="1:15" ht="13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12"/>
    </row>
    <row r="247" spans="1:15" ht="13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12"/>
    </row>
    <row r="248" spans="1:15" ht="13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12"/>
    </row>
    <row r="249" spans="1:15" ht="13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12"/>
    </row>
    <row r="250" spans="1:15" ht="13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12"/>
    </row>
    <row r="251" spans="1:15" ht="13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12"/>
    </row>
    <row r="252" spans="1:15" ht="13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12"/>
    </row>
    <row r="253" spans="1:15" ht="13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12"/>
    </row>
    <row r="254" spans="1:15" ht="13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12"/>
    </row>
    <row r="255" spans="1:15" ht="13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12"/>
    </row>
    <row r="256" spans="1:15" ht="13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12"/>
    </row>
    <row r="257" spans="1:15" ht="13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12"/>
    </row>
    <row r="258" spans="1:15" ht="13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12"/>
    </row>
    <row r="259" spans="1:15" ht="13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12"/>
    </row>
    <row r="260" spans="1:15" ht="13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12"/>
    </row>
    <row r="261" spans="1:15" ht="13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12"/>
    </row>
    <row r="262" spans="1:15" ht="13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12"/>
    </row>
    <row r="263" spans="1:15" ht="13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12"/>
    </row>
    <row r="264" spans="1:15" ht="13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12"/>
    </row>
    <row r="265" spans="1:15" ht="13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12"/>
    </row>
    <row r="266" spans="1:15" ht="13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12"/>
    </row>
    <row r="267" spans="1:15" ht="13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12"/>
    </row>
    <row r="268" spans="1:15" ht="13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12"/>
    </row>
    <row r="269" spans="1:15" ht="13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12"/>
    </row>
    <row r="270" spans="1:15" ht="13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12"/>
    </row>
    <row r="271" spans="1:15" ht="13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12"/>
    </row>
    <row r="272" spans="1:15" ht="13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12"/>
    </row>
    <row r="273" spans="1:15" ht="13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12"/>
    </row>
    <row r="274" spans="1:15" ht="13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12"/>
    </row>
    <row r="275" spans="1:15" ht="13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12"/>
    </row>
    <row r="276" spans="1:15" ht="13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12"/>
    </row>
    <row r="277" spans="1:15" ht="13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12"/>
    </row>
    <row r="278" spans="1:15" ht="13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12"/>
    </row>
    <row r="279" spans="1:15" ht="13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12"/>
    </row>
    <row r="280" spans="1:15" ht="13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12"/>
    </row>
    <row r="281" spans="1:15" ht="13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12"/>
    </row>
    <row r="282" spans="1:15" ht="13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12"/>
    </row>
    <row r="283" spans="1:15" ht="13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12"/>
    </row>
    <row r="284" spans="1:15" ht="13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12"/>
    </row>
    <row r="285" spans="1:15" ht="13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12"/>
    </row>
    <row r="286" spans="1:15" ht="13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12"/>
    </row>
    <row r="287" spans="1:15" ht="13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12"/>
    </row>
    <row r="288" spans="1:15" ht="13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12"/>
    </row>
    <row r="289" spans="1:15" ht="13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12"/>
    </row>
    <row r="290" spans="1:15" ht="13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12"/>
    </row>
    <row r="291" spans="1:15" ht="13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12"/>
    </row>
    <row r="292" spans="1:15" ht="13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12"/>
    </row>
    <row r="293" spans="1:15" ht="13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12"/>
    </row>
    <row r="294" spans="1:15" ht="13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12"/>
    </row>
    <row r="295" spans="1:15" ht="13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12"/>
    </row>
    <row r="296" spans="1:15" ht="13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12"/>
    </row>
    <row r="297" spans="1:15" ht="13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12"/>
    </row>
    <row r="298" spans="1:15" ht="13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12"/>
    </row>
    <row r="299" spans="1:15" ht="13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12"/>
    </row>
    <row r="300" spans="1:15" ht="13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12"/>
    </row>
    <row r="301" spans="1:15" ht="13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12"/>
    </row>
    <row r="302" spans="1:15" ht="13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12"/>
    </row>
    <row r="303" spans="1:15" ht="13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12"/>
    </row>
    <row r="304" spans="1:15" ht="13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12"/>
    </row>
    <row r="305" spans="1:15" ht="13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12"/>
    </row>
    <row r="306" spans="1:15" ht="13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12"/>
    </row>
    <row r="307" spans="1:15" ht="13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12"/>
    </row>
    <row r="308" spans="1:15" ht="13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12"/>
    </row>
    <row r="309" spans="1:15" ht="13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12"/>
    </row>
    <row r="310" spans="1:15" ht="13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12"/>
    </row>
    <row r="311" spans="1:15" ht="13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12"/>
    </row>
    <row r="312" spans="1:15" ht="13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12"/>
    </row>
    <row r="313" spans="1:15" ht="13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12"/>
    </row>
    <row r="314" spans="1:15" ht="13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12"/>
    </row>
    <row r="315" spans="1:15" ht="13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12"/>
    </row>
    <row r="316" spans="1:15" ht="13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12"/>
    </row>
    <row r="317" spans="1:15" ht="13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12"/>
    </row>
    <row r="318" spans="1:15" ht="13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12"/>
    </row>
    <row r="319" spans="1:15" ht="13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12"/>
    </row>
    <row r="320" spans="1:15" ht="13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12"/>
    </row>
    <row r="321" spans="1:15" ht="13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12"/>
    </row>
    <row r="322" spans="1:15" ht="13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12"/>
    </row>
    <row r="323" spans="1:15" ht="13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12"/>
    </row>
    <row r="324" spans="1:15" ht="13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12"/>
    </row>
    <row r="325" spans="1:15" ht="13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12"/>
    </row>
    <row r="326" spans="1:15" ht="13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12"/>
    </row>
    <row r="327" spans="1:15" ht="13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12"/>
    </row>
    <row r="328" spans="1:15" ht="13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12"/>
    </row>
    <row r="329" spans="1:15" ht="13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12"/>
    </row>
    <row r="330" spans="1:15" ht="13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12"/>
    </row>
    <row r="331" spans="1:15" ht="13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12"/>
    </row>
    <row r="332" spans="1:15" ht="13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12"/>
    </row>
    <row r="333" spans="1:15" ht="13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12"/>
    </row>
    <row r="334" spans="1:15" ht="13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12"/>
    </row>
    <row r="335" spans="1:15" ht="13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12"/>
    </row>
    <row r="336" spans="1:15" ht="13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12"/>
    </row>
    <row r="337" spans="1:15" ht="13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12"/>
    </row>
    <row r="338" spans="1:15" ht="13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12"/>
    </row>
    <row r="339" spans="1:15" ht="13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12"/>
    </row>
    <row r="340" spans="1:15" ht="13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12"/>
    </row>
    <row r="341" spans="1:15" ht="13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12"/>
    </row>
    <row r="342" spans="1:15" ht="13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12"/>
    </row>
    <row r="343" spans="1:15" ht="13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12"/>
    </row>
    <row r="344" spans="1:15" ht="13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12"/>
    </row>
    <row r="345" spans="1:15" ht="13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12"/>
    </row>
    <row r="346" spans="1:15" ht="13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12"/>
    </row>
    <row r="347" spans="1:15" ht="13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12"/>
    </row>
    <row r="348" spans="1:15" ht="13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12"/>
    </row>
    <row r="349" spans="1:15" ht="13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12"/>
    </row>
    <row r="350" spans="1:15" ht="13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12"/>
    </row>
    <row r="351" spans="1:15" ht="13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12"/>
    </row>
    <row r="352" spans="1:15" ht="13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12"/>
    </row>
    <row r="353" spans="1:15" ht="13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12"/>
    </row>
    <row r="354" spans="1:15" ht="13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12"/>
    </row>
    <row r="355" spans="1:15" ht="13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12"/>
    </row>
    <row r="356" spans="1:15" ht="13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12"/>
    </row>
    <row r="357" spans="1:15" ht="13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12"/>
    </row>
    <row r="358" spans="1:15" ht="13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12"/>
    </row>
    <row r="359" spans="1:15" ht="13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12"/>
    </row>
    <row r="360" spans="1:15" ht="13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12"/>
    </row>
    <row r="361" spans="1:15" ht="13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12"/>
    </row>
    <row r="362" spans="1:15" ht="13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12"/>
    </row>
    <row r="363" spans="1:15" ht="13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12"/>
    </row>
    <row r="364" spans="1:15" ht="13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12"/>
    </row>
    <row r="365" spans="1:15" ht="13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12"/>
    </row>
    <row r="366" spans="1:15" ht="13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12"/>
    </row>
    <row r="367" spans="1:15" ht="13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12"/>
    </row>
    <row r="368" spans="1:15" ht="13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12"/>
    </row>
    <row r="369" spans="1:15" ht="13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12"/>
    </row>
    <row r="370" spans="1:15" ht="13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12"/>
    </row>
    <row r="371" spans="1:15" ht="13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12"/>
    </row>
    <row r="372" spans="1:15" ht="13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12"/>
    </row>
    <row r="373" spans="1:15" ht="13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12"/>
    </row>
    <row r="374" spans="1:15" ht="13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12"/>
    </row>
    <row r="375" spans="1:15" ht="13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12"/>
    </row>
    <row r="376" spans="1:15" ht="13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12"/>
    </row>
    <row r="377" spans="1:15" ht="13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12"/>
    </row>
    <row r="378" spans="1:15" ht="13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12"/>
    </row>
    <row r="379" spans="1:15" ht="13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12"/>
    </row>
    <row r="380" spans="1:15" ht="13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12"/>
    </row>
    <row r="381" spans="1:15" ht="13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12"/>
    </row>
    <row r="382" spans="1:15" ht="13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12"/>
    </row>
    <row r="383" spans="1:15" ht="13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12"/>
    </row>
    <row r="384" spans="1:15" ht="13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12"/>
    </row>
    <row r="385" spans="1:15" ht="13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12"/>
    </row>
    <row r="386" spans="1:15" ht="13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12"/>
    </row>
    <row r="387" spans="1:15" ht="13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12"/>
    </row>
    <row r="388" spans="1:15" ht="13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12"/>
    </row>
    <row r="389" spans="1:15" ht="13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12"/>
    </row>
    <row r="390" spans="1:15" ht="13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12"/>
    </row>
    <row r="391" spans="1:15" ht="13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12"/>
    </row>
    <row r="392" spans="1:15" ht="13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12"/>
    </row>
    <row r="393" spans="1:15" ht="13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12"/>
    </row>
    <row r="394" spans="1:15" ht="13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12"/>
    </row>
    <row r="395" spans="1:15" ht="13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12"/>
    </row>
    <row r="396" spans="1:15" ht="13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12"/>
    </row>
    <row r="397" spans="1:15" ht="13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12"/>
    </row>
    <row r="398" spans="1:15" ht="13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12"/>
    </row>
    <row r="399" spans="1:15" ht="13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12"/>
    </row>
    <row r="400" spans="1:15" ht="13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12"/>
    </row>
    <row r="401" spans="1:15" ht="13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12"/>
    </row>
    <row r="402" spans="1:15" ht="13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12"/>
    </row>
    <row r="403" spans="1:15" ht="13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12"/>
    </row>
    <row r="404" spans="1:15" ht="13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12"/>
    </row>
    <row r="405" spans="1:15" ht="13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12"/>
    </row>
    <row r="406" spans="1:15" ht="13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12"/>
    </row>
    <row r="407" spans="1:15" ht="13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12"/>
    </row>
    <row r="408" spans="1:15" ht="13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12"/>
    </row>
    <row r="409" spans="1:15" ht="13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12"/>
    </row>
    <row r="410" spans="1:15" ht="13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12"/>
    </row>
    <row r="411" spans="1:15" ht="13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12"/>
    </row>
    <row r="412" spans="1:15" ht="13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12"/>
    </row>
    <row r="413" spans="1:15" ht="13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12"/>
    </row>
    <row r="414" spans="1:15" ht="13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12"/>
    </row>
    <row r="415" spans="1:15" ht="13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12"/>
    </row>
    <row r="416" spans="1:15" ht="13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12"/>
    </row>
    <row r="417" spans="1:15" ht="13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12"/>
    </row>
    <row r="418" spans="1:15" ht="13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12"/>
    </row>
    <row r="419" spans="1:15" ht="13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12"/>
    </row>
    <row r="420" spans="1:15" ht="13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12"/>
    </row>
    <row r="421" spans="1:15" ht="13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12"/>
    </row>
    <row r="422" spans="1:15" ht="13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12"/>
    </row>
    <row r="423" spans="1:15" ht="13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12"/>
    </row>
    <row r="424" spans="1:15" ht="13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12"/>
    </row>
    <row r="425" spans="1:15" ht="13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12"/>
    </row>
    <row r="426" spans="1:15" ht="13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12"/>
    </row>
    <row r="427" spans="1:15" ht="13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12"/>
    </row>
    <row r="428" spans="1:15" ht="13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12"/>
    </row>
    <row r="429" spans="1:15" ht="13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12"/>
    </row>
    <row r="430" spans="1:15" ht="13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12"/>
    </row>
    <row r="431" spans="1:15" ht="13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12"/>
    </row>
    <row r="432" spans="1:15" ht="13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12"/>
    </row>
    <row r="433" spans="1:15" ht="13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12"/>
    </row>
    <row r="434" spans="1:15" ht="13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12"/>
    </row>
    <row r="435" spans="1:15" ht="13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12"/>
    </row>
    <row r="436" spans="1:15" ht="13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12"/>
    </row>
    <row r="437" spans="1:15" ht="13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12"/>
    </row>
    <row r="438" spans="1:15" ht="13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12"/>
    </row>
    <row r="439" spans="1:15" ht="13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12"/>
    </row>
    <row r="440" spans="1:15" ht="13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12"/>
    </row>
    <row r="441" spans="1:15" ht="13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12"/>
    </row>
    <row r="442" spans="1:15" ht="13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12"/>
    </row>
    <row r="443" spans="1:15" ht="13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12"/>
    </row>
    <row r="444" spans="1:15" ht="13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12"/>
    </row>
    <row r="445" spans="1:15" ht="13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12"/>
    </row>
    <row r="446" spans="1:15" ht="13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12"/>
    </row>
    <row r="447" spans="1:15" ht="13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12"/>
    </row>
    <row r="448" spans="1:15" ht="13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12"/>
    </row>
    <row r="449" spans="1:15" ht="13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12"/>
    </row>
    <row r="450" spans="1:15" ht="13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12"/>
    </row>
    <row r="451" spans="1:15" ht="13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12"/>
    </row>
    <row r="452" spans="1:15" ht="13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12"/>
    </row>
    <row r="453" spans="1:15" ht="13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12"/>
    </row>
    <row r="454" spans="1:15" ht="13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12"/>
    </row>
    <row r="455" spans="1:15" ht="13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12"/>
    </row>
    <row r="456" spans="1:15" ht="13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12"/>
    </row>
    <row r="457" spans="1:15" ht="13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12"/>
    </row>
    <row r="458" spans="1:15" ht="13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12"/>
    </row>
    <row r="459" spans="1:15" ht="13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12"/>
    </row>
    <row r="460" spans="1:15" ht="13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12"/>
    </row>
    <row r="461" spans="1:15" ht="13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12"/>
    </row>
    <row r="462" spans="1:15" ht="13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12"/>
    </row>
    <row r="463" spans="1:15" ht="13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12"/>
    </row>
    <row r="464" spans="1:15" ht="13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12"/>
    </row>
    <row r="465" spans="1:15" ht="13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12"/>
    </row>
    <row r="466" spans="1:15" ht="13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12"/>
    </row>
    <row r="467" spans="1:15" ht="13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12"/>
    </row>
    <row r="468" spans="1:15" ht="13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12"/>
    </row>
    <row r="469" spans="1:15" ht="13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12"/>
    </row>
    <row r="470" spans="1:15" ht="13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12"/>
    </row>
    <row r="471" spans="1:15" ht="13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12"/>
    </row>
    <row r="472" spans="1:15" ht="13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12"/>
    </row>
    <row r="473" spans="1:15" ht="13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12"/>
    </row>
    <row r="474" spans="1:15" ht="13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12"/>
    </row>
    <row r="475" spans="1:15" ht="13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12"/>
    </row>
    <row r="476" spans="1:15" ht="13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12"/>
    </row>
    <row r="477" spans="1:15" ht="13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12"/>
    </row>
    <row r="478" spans="1:15" ht="13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12"/>
    </row>
    <row r="479" spans="1:15" ht="13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12"/>
    </row>
    <row r="480" spans="1:15" ht="13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12"/>
    </row>
    <row r="481" spans="1:15" ht="13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12"/>
    </row>
    <row r="482" spans="1:15" ht="13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12"/>
    </row>
    <row r="483" spans="1:15" ht="13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12"/>
    </row>
    <row r="484" spans="1:15" ht="13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12"/>
    </row>
    <row r="485" spans="1:15" ht="13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12"/>
    </row>
    <row r="486" spans="1:15" ht="13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12"/>
    </row>
    <row r="487" spans="1:15" ht="13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12"/>
    </row>
    <row r="488" spans="1:15" ht="13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12"/>
    </row>
    <row r="489" spans="1:15" ht="13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12"/>
    </row>
    <row r="490" spans="1:15" ht="13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12"/>
    </row>
    <row r="491" spans="1:15" ht="13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12"/>
    </row>
    <row r="492" spans="1:15" ht="13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12"/>
    </row>
    <row r="493" spans="1:15" ht="13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12"/>
    </row>
    <row r="494" spans="1:15" ht="13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12"/>
    </row>
    <row r="495" spans="1:15" ht="13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12"/>
    </row>
    <row r="496" spans="1:15" ht="13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12"/>
    </row>
    <row r="497" spans="1:15" ht="13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12"/>
    </row>
    <row r="498" spans="1:15" ht="13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12"/>
    </row>
    <row r="499" spans="1:15" ht="13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12"/>
    </row>
    <row r="500" spans="1:15" ht="13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12"/>
    </row>
    <row r="501" spans="1:15" ht="13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12"/>
    </row>
    <row r="502" spans="1:15" ht="13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12"/>
    </row>
    <row r="503" spans="1:15" ht="13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12"/>
    </row>
    <row r="504" spans="1:15" ht="13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12"/>
    </row>
    <row r="505" spans="1:15" ht="13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12"/>
    </row>
    <row r="506" spans="1:15" ht="13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12"/>
    </row>
    <row r="507" spans="1:15" ht="13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12"/>
    </row>
    <row r="508" spans="1:15" ht="13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12"/>
    </row>
    <row r="509" spans="1:15" ht="13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12"/>
    </row>
    <row r="510" spans="1:15" ht="13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12"/>
    </row>
    <row r="511" spans="1:15" ht="13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12"/>
    </row>
    <row r="512" spans="1:15" ht="13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12"/>
    </row>
    <row r="513" spans="1:15" ht="13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12"/>
    </row>
    <row r="514" spans="1:15" ht="13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12"/>
    </row>
    <row r="515" spans="1:15" ht="13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12"/>
    </row>
    <row r="516" spans="1:15" ht="13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12"/>
    </row>
    <row r="517" spans="1:15" ht="13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12"/>
    </row>
    <row r="518" spans="1:15" ht="13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12"/>
    </row>
    <row r="519" spans="1:15" ht="13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12"/>
    </row>
    <row r="520" spans="1:15" ht="13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12"/>
    </row>
    <row r="521" spans="1:15" ht="13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12"/>
    </row>
    <row r="522" spans="1:15" ht="13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12"/>
    </row>
    <row r="523" spans="1:15" ht="13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12"/>
    </row>
    <row r="524" spans="1:15" ht="13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12"/>
    </row>
    <row r="525" spans="1:15" ht="13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12"/>
    </row>
    <row r="526" spans="1:15" ht="13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12"/>
    </row>
    <row r="527" spans="1:15" ht="13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12"/>
    </row>
    <row r="528" spans="1:15" ht="13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12"/>
    </row>
    <row r="529" spans="1:15" ht="13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12"/>
    </row>
    <row r="530" spans="1:15" ht="13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12"/>
    </row>
    <row r="531" spans="1:15" ht="13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12"/>
    </row>
    <row r="532" spans="1:15" ht="13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12"/>
    </row>
    <row r="533" spans="1:15" ht="13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12"/>
    </row>
    <row r="534" spans="1:15" ht="13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12"/>
    </row>
    <row r="535" spans="1:15" ht="13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12"/>
    </row>
    <row r="536" spans="1:15" ht="13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12"/>
    </row>
    <row r="537" spans="1:15" ht="13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12"/>
    </row>
    <row r="538" spans="1:15" ht="13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12"/>
    </row>
    <row r="539" spans="1:15" ht="13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12"/>
    </row>
    <row r="540" spans="1:15" ht="13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12"/>
    </row>
    <row r="541" spans="1:15" ht="13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12"/>
    </row>
    <row r="542" spans="1:15" ht="13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12"/>
    </row>
    <row r="543" spans="1:15" ht="13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12"/>
    </row>
    <row r="544" spans="1:15" ht="13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12"/>
    </row>
    <row r="545" spans="1:15" ht="13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12"/>
    </row>
    <row r="546" spans="1:15" ht="13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12"/>
    </row>
    <row r="547" spans="1:15" ht="13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12"/>
    </row>
    <row r="548" spans="1:15" ht="13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12"/>
    </row>
    <row r="549" spans="1:15" ht="13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12"/>
    </row>
    <row r="550" spans="1:15" ht="13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12"/>
    </row>
    <row r="551" spans="1:15" ht="13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12"/>
    </row>
    <row r="552" spans="1:15" ht="13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12"/>
    </row>
    <row r="553" spans="1:15" ht="13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12"/>
    </row>
    <row r="554" spans="1:15" ht="13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12"/>
    </row>
    <row r="555" spans="1:15" ht="13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12"/>
    </row>
    <row r="556" spans="1:15" ht="13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12"/>
    </row>
    <row r="557" spans="1:15" ht="13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12"/>
    </row>
    <row r="558" spans="1:15" ht="13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12"/>
    </row>
    <row r="559" spans="1:15" ht="13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12"/>
    </row>
    <row r="560" spans="1:15" ht="13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12"/>
    </row>
    <row r="561" spans="1:15" ht="13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12"/>
    </row>
    <row r="562" spans="1:15" ht="13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12"/>
    </row>
    <row r="563" spans="1:15" ht="13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12"/>
    </row>
    <row r="564" spans="1:15" ht="13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12"/>
    </row>
    <row r="565" spans="1:15" ht="13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12"/>
    </row>
    <row r="566" spans="1:15" ht="13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12"/>
    </row>
    <row r="567" spans="1:15" ht="13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12"/>
    </row>
    <row r="568" spans="1:15" ht="13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12"/>
    </row>
    <row r="569" spans="1:15" ht="13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12"/>
    </row>
    <row r="570" spans="1:15" ht="13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12"/>
    </row>
    <row r="571" spans="1:15" ht="13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12"/>
    </row>
    <row r="572" spans="1:15" ht="13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12"/>
    </row>
    <row r="573" spans="1:15" ht="13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12"/>
    </row>
    <row r="574" spans="1:15" ht="13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12"/>
    </row>
    <row r="575" spans="1:15" ht="13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12"/>
    </row>
    <row r="576" spans="1:15" ht="13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12"/>
    </row>
    <row r="577" spans="1:15" ht="13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12"/>
    </row>
    <row r="578" spans="1:15" ht="13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12"/>
    </row>
    <row r="579" spans="1:15" ht="13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12"/>
    </row>
    <row r="580" spans="1:15" ht="13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12"/>
    </row>
    <row r="581" spans="1:15" ht="13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12"/>
    </row>
    <row r="582" spans="1:15" ht="13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12"/>
    </row>
    <row r="583" spans="1:15" ht="13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12"/>
    </row>
    <row r="584" spans="1:15" ht="13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12"/>
    </row>
    <row r="585" spans="1:15" ht="13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12"/>
    </row>
    <row r="586" spans="1:15" ht="13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12"/>
    </row>
    <row r="587" spans="1:15" ht="13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12"/>
    </row>
    <row r="588" spans="1:15" ht="13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12"/>
    </row>
    <row r="589" spans="1:15" ht="13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12"/>
    </row>
    <row r="590" spans="1:15" ht="13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12"/>
    </row>
    <row r="591" spans="1:15" ht="13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12"/>
    </row>
    <row r="592" spans="1:15" ht="13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12"/>
    </row>
    <row r="593" spans="1:15" ht="13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12"/>
    </row>
    <row r="594" spans="1:15" ht="13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12"/>
    </row>
    <row r="595" spans="1:15" ht="13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12"/>
    </row>
    <row r="596" spans="1:15" ht="13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12"/>
    </row>
    <row r="597" spans="1:15" ht="13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12"/>
    </row>
    <row r="598" spans="1:15" ht="13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12"/>
    </row>
    <row r="599" spans="1:15" ht="13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12"/>
    </row>
    <row r="600" spans="1:15" ht="13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12"/>
    </row>
    <row r="601" spans="1:15" ht="13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12"/>
    </row>
    <row r="602" spans="1:15" ht="13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12"/>
    </row>
    <row r="603" spans="1:15" ht="13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12"/>
    </row>
    <row r="604" spans="1:15" ht="13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12"/>
    </row>
    <row r="605" spans="1:15" ht="13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12"/>
    </row>
    <row r="606" spans="1:15" ht="13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12"/>
    </row>
    <row r="607" spans="1:15" ht="13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12"/>
    </row>
    <row r="608" spans="1:15" ht="13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12"/>
    </row>
    <row r="609" spans="1:15" ht="13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12"/>
    </row>
    <row r="610" spans="1:15" ht="13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12"/>
    </row>
    <row r="611" spans="1:15" ht="13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12"/>
    </row>
    <row r="612" spans="1:15" ht="13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12"/>
    </row>
    <row r="613" spans="1:15" ht="13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12"/>
    </row>
    <row r="614" spans="1:15" ht="13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12"/>
    </row>
    <row r="615" spans="1:15" ht="13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12"/>
    </row>
    <row r="616" spans="1:15" ht="13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12"/>
    </row>
    <row r="617" spans="1:15" ht="13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12"/>
    </row>
    <row r="618" spans="1:15" ht="13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12"/>
    </row>
    <row r="619" spans="1:15" ht="13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12"/>
    </row>
    <row r="620" spans="1:15" ht="13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12"/>
    </row>
    <row r="621" spans="1:15" ht="13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12"/>
    </row>
    <row r="622" spans="1:15" ht="13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12"/>
    </row>
    <row r="623" spans="1:15" ht="13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12"/>
    </row>
    <row r="624" spans="1:15" ht="13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12"/>
    </row>
    <row r="625" spans="1:15" ht="13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12"/>
    </row>
    <row r="626" spans="1:15" ht="13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12"/>
    </row>
    <row r="627" spans="1:15" ht="13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12"/>
    </row>
    <row r="628" spans="1:15" ht="13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12"/>
    </row>
    <row r="629" spans="1:15" ht="13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12"/>
    </row>
    <row r="630" spans="1:15" ht="13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12"/>
    </row>
    <row r="631" spans="1:15" ht="13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12"/>
    </row>
    <row r="632" spans="1:15" ht="13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12"/>
    </row>
    <row r="633" spans="1:15" ht="13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12"/>
    </row>
    <row r="634" spans="1:15" ht="13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12"/>
    </row>
    <row r="635" spans="1:15" ht="13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12"/>
    </row>
    <row r="636" spans="1:15" ht="13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12"/>
    </row>
    <row r="637" spans="1:15" ht="13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12"/>
    </row>
    <row r="638" spans="1:15" ht="13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12"/>
    </row>
    <row r="639" spans="1:15" ht="13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12"/>
    </row>
    <row r="640" spans="1:15" ht="13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12"/>
    </row>
    <row r="641" spans="1:15" ht="13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12"/>
    </row>
    <row r="642" spans="1:15" ht="13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12"/>
    </row>
    <row r="643" spans="1:15" ht="13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12"/>
    </row>
    <row r="644" spans="1:15" ht="13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12"/>
    </row>
    <row r="645" spans="1:15" ht="13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12"/>
    </row>
    <row r="646" spans="1:15" ht="13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12"/>
    </row>
    <row r="647" spans="1:15" ht="13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12"/>
    </row>
    <row r="648" spans="1:15" ht="13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12"/>
    </row>
    <row r="649" spans="1:15" ht="13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12"/>
    </row>
    <row r="650" spans="1:15" ht="13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12"/>
    </row>
    <row r="651" spans="1:15" ht="13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12"/>
    </row>
    <row r="652" spans="1:15" ht="13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12"/>
    </row>
    <row r="653" spans="1:15" ht="13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12"/>
    </row>
    <row r="654" spans="1:15" ht="13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12"/>
    </row>
    <row r="655" spans="1:15" ht="13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12"/>
    </row>
    <row r="656" spans="1:15" ht="13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12"/>
    </row>
    <row r="657" spans="1:15" ht="13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12"/>
    </row>
    <row r="658" spans="1:15" ht="13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12"/>
    </row>
    <row r="659" spans="1:15" ht="13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12"/>
    </row>
    <row r="660" spans="1:15" ht="13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12"/>
    </row>
    <row r="661" spans="1:15" ht="13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12"/>
    </row>
    <row r="662" spans="1:15" ht="13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12"/>
    </row>
    <row r="663" spans="1:15" ht="13.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12"/>
    </row>
    <row r="664" spans="1:15" ht="13.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12"/>
    </row>
    <row r="665" spans="1:15" ht="13.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12"/>
    </row>
    <row r="666" spans="1:15" ht="13.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12"/>
    </row>
    <row r="667" spans="1:15" ht="13.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12"/>
    </row>
    <row r="668" spans="1:15" ht="13.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12"/>
    </row>
    <row r="669" spans="1:15" ht="13.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12"/>
    </row>
    <row r="670" spans="1:15" ht="13.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12"/>
    </row>
    <row r="671" spans="1:15" ht="13.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12"/>
    </row>
    <row r="672" spans="1:15" ht="13.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12"/>
    </row>
    <row r="673" spans="1:15" ht="13.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12"/>
    </row>
    <row r="674" spans="1:15" ht="13.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12"/>
    </row>
    <row r="675" spans="1:15" ht="13.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12"/>
    </row>
    <row r="676" spans="1:15" ht="13.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12"/>
    </row>
    <row r="677" spans="1:15" ht="13.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12"/>
    </row>
    <row r="678" spans="1:15" ht="13.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12"/>
    </row>
    <row r="679" spans="1:15" ht="13.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12"/>
    </row>
    <row r="680" spans="1:15" ht="13.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12"/>
    </row>
    <row r="681" spans="1:15" ht="13.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12"/>
    </row>
    <row r="682" spans="1:15" ht="13.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12"/>
    </row>
    <row r="683" spans="1:15" ht="13.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12"/>
    </row>
    <row r="684" spans="1:15" ht="13.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12"/>
    </row>
    <row r="685" spans="1:15" ht="13.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12"/>
    </row>
    <row r="686" spans="1:15" ht="13.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12"/>
    </row>
    <row r="687" spans="1:15" ht="13.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12"/>
    </row>
    <row r="688" spans="1:15" ht="13.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12"/>
    </row>
    <row r="689" spans="1:15" ht="13.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12"/>
    </row>
    <row r="690" spans="1:15" ht="13.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12"/>
    </row>
    <row r="691" spans="1:15" ht="13.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12"/>
    </row>
    <row r="692" spans="1:15" ht="13.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12"/>
    </row>
    <row r="693" spans="1:15" ht="13.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12"/>
    </row>
    <row r="694" spans="1:15" ht="13.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12"/>
    </row>
    <row r="695" spans="1:15" ht="13.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12"/>
    </row>
    <row r="696" spans="1:15" ht="13.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12"/>
    </row>
    <row r="697" spans="1:15" ht="13.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12"/>
    </row>
    <row r="698" spans="1:15" ht="13.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12"/>
    </row>
    <row r="699" spans="1:15" ht="13.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12"/>
    </row>
    <row r="700" spans="1:15" ht="13.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12"/>
    </row>
    <row r="701" spans="1:15" ht="13.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12"/>
    </row>
    <row r="702" spans="1:15" ht="13.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12"/>
    </row>
    <row r="703" spans="1:15" ht="13.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12"/>
    </row>
    <row r="704" spans="1:15" ht="13.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12"/>
    </row>
    <row r="705" spans="1:15" ht="13.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12"/>
    </row>
    <row r="706" spans="1:15" ht="13.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12"/>
    </row>
    <row r="707" spans="1:15" ht="13.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12"/>
    </row>
    <row r="708" spans="1:15" ht="13.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12"/>
    </row>
    <row r="709" spans="1:15" ht="13.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12"/>
    </row>
    <row r="710" spans="1:15" ht="13.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12"/>
    </row>
    <row r="711" spans="1:15" ht="13.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12"/>
    </row>
    <row r="712" spans="1:15" ht="13.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12"/>
    </row>
    <row r="713" spans="1:15" ht="13.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12"/>
    </row>
    <row r="714" spans="1:15" ht="13.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12"/>
    </row>
    <row r="715" spans="1:15" ht="13.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12"/>
    </row>
    <row r="716" spans="1:15" ht="13.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12"/>
    </row>
    <row r="717" spans="1:15" ht="13.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12"/>
    </row>
    <row r="718" spans="1:15" ht="13.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12"/>
    </row>
    <row r="719" spans="1:15" ht="13.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12"/>
    </row>
    <row r="720" spans="1:15" ht="13.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12"/>
    </row>
    <row r="721" spans="1:15" ht="13.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12"/>
    </row>
    <row r="722" spans="1:15" ht="13.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12"/>
    </row>
    <row r="723" spans="1:15" ht="13.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12"/>
    </row>
    <row r="724" spans="1:15" ht="13.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12"/>
    </row>
    <row r="725" spans="1:15" ht="13.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12"/>
    </row>
    <row r="726" spans="1:15" ht="13.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12"/>
    </row>
    <row r="727" spans="1:15" ht="13.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12"/>
    </row>
    <row r="728" spans="1:15" ht="13.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12"/>
    </row>
    <row r="729" spans="1:15" ht="13.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12"/>
    </row>
    <row r="730" spans="1:15" ht="13.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12"/>
    </row>
    <row r="731" spans="1:15" ht="13.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12"/>
    </row>
    <row r="732" spans="1:15" ht="13.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12"/>
    </row>
    <row r="733" spans="1:15" ht="13.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12"/>
    </row>
    <row r="734" spans="1:15" ht="13.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12"/>
    </row>
    <row r="735" spans="1:15" ht="13.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12"/>
    </row>
    <row r="736" spans="1:15" ht="13.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12"/>
    </row>
    <row r="737" spans="1:15" ht="13.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12"/>
    </row>
    <row r="738" spans="1:15" ht="13.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12"/>
    </row>
    <row r="739" spans="1:15" ht="13.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12"/>
    </row>
    <row r="740" spans="1:15" ht="13.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12"/>
    </row>
    <row r="741" spans="1:15" ht="13.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12"/>
    </row>
    <row r="742" spans="1:15" ht="13.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12"/>
    </row>
    <row r="743" spans="1:15" ht="13.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12"/>
    </row>
    <row r="744" spans="1:15" ht="13.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12"/>
    </row>
    <row r="745" spans="1:15" ht="13.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12"/>
    </row>
    <row r="746" spans="1:15" ht="13.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12"/>
    </row>
    <row r="747" spans="1:15" ht="13.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12"/>
    </row>
    <row r="748" spans="1:15" ht="13.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12"/>
    </row>
    <row r="749" spans="1:15" ht="13.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12"/>
    </row>
    <row r="750" spans="1:15" ht="13.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12"/>
    </row>
    <row r="751" spans="1:15" ht="13.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12"/>
    </row>
    <row r="752" spans="1:15" ht="13.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12"/>
    </row>
    <row r="753" spans="1:15" ht="13.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12"/>
    </row>
    <row r="754" spans="1:15" ht="13.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12"/>
    </row>
    <row r="755" spans="1:15" ht="13.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12"/>
    </row>
    <row r="756" spans="1:15" ht="13.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12"/>
    </row>
    <row r="757" spans="1:15" ht="13.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12"/>
    </row>
    <row r="758" spans="1:15" ht="13.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12"/>
    </row>
    <row r="759" spans="1:15" ht="13.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12"/>
    </row>
    <row r="760" spans="1:15" ht="13.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12"/>
    </row>
    <row r="761" spans="1:15" ht="13.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12"/>
    </row>
    <row r="762" spans="1:15" ht="13.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12"/>
    </row>
    <row r="763" spans="1:15" ht="13.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12"/>
    </row>
    <row r="764" spans="1:15" ht="13.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12"/>
    </row>
    <row r="765" spans="1:15" ht="13.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12"/>
    </row>
    <row r="766" spans="1:15" ht="13.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12"/>
    </row>
    <row r="767" spans="1:15" ht="13.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12"/>
    </row>
    <row r="768" spans="1:15" ht="13.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12"/>
    </row>
    <row r="769" spans="1:15" ht="13.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12"/>
    </row>
    <row r="770" spans="1:15" ht="13.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12"/>
    </row>
    <row r="771" spans="1:15" ht="13.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12"/>
    </row>
    <row r="772" spans="1:15" ht="13.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12"/>
    </row>
    <row r="773" spans="1:15" ht="13.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12"/>
    </row>
    <row r="774" spans="1:15" ht="13.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12"/>
    </row>
    <row r="775" spans="1:15" ht="13.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12"/>
    </row>
    <row r="776" spans="1:15" ht="13.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12"/>
    </row>
    <row r="777" spans="1:15" ht="13.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12"/>
    </row>
    <row r="778" spans="1:15" ht="13.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12"/>
    </row>
    <row r="779" spans="1:15" ht="13.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12"/>
    </row>
    <row r="780" spans="1:15" ht="13.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12"/>
    </row>
    <row r="781" spans="1:15" ht="13.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12"/>
    </row>
    <row r="782" spans="1:15" ht="13.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12"/>
    </row>
    <row r="783" spans="1:15" ht="13.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12"/>
    </row>
    <row r="784" spans="1:15" ht="13.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12"/>
    </row>
    <row r="785" spans="1:15" ht="13.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12"/>
    </row>
    <row r="786" spans="1:15" ht="13.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12"/>
    </row>
    <row r="787" spans="1:15" ht="13.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12"/>
    </row>
    <row r="788" spans="1:15" ht="13.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12"/>
    </row>
    <row r="789" spans="1:15" ht="13.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12"/>
    </row>
    <row r="790" spans="1:15" ht="13.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12"/>
    </row>
    <row r="791" spans="1:15" ht="13.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12"/>
    </row>
    <row r="792" spans="1:15" ht="13.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12"/>
    </row>
    <row r="793" spans="1:15" ht="13.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12"/>
    </row>
    <row r="794" spans="1:15" ht="13.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12"/>
    </row>
    <row r="795" spans="1:15" ht="13.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12"/>
    </row>
    <row r="796" spans="1:15" ht="13.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12"/>
    </row>
    <row r="797" spans="1:15" ht="13.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12"/>
    </row>
    <row r="798" spans="1:15" ht="13.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12"/>
    </row>
    <row r="799" spans="1:15" ht="13.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12"/>
    </row>
    <row r="800" spans="1:15" ht="13.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12"/>
    </row>
    <row r="801" spans="1:15" ht="13.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12"/>
    </row>
    <row r="802" spans="1:15" ht="13.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12"/>
    </row>
    <row r="803" spans="1:15" ht="13.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12"/>
    </row>
    <row r="804" spans="1:15" ht="13.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12"/>
    </row>
    <row r="805" spans="1:15" ht="13.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12"/>
    </row>
    <row r="806" spans="1:15" ht="13.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12"/>
    </row>
    <row r="807" spans="1:15" ht="13.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12"/>
    </row>
    <row r="808" spans="1:15" ht="13.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12"/>
    </row>
    <row r="809" spans="1:15" ht="13.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12"/>
    </row>
    <row r="810" spans="1:15" ht="13.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12"/>
    </row>
    <row r="811" spans="1:15" ht="13.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12"/>
    </row>
    <row r="812" spans="1:15" ht="13.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12"/>
    </row>
    <row r="813" spans="1:15" ht="13.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12"/>
    </row>
    <row r="814" spans="1:15" ht="13.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12"/>
    </row>
    <row r="815" spans="1:15" ht="13.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12"/>
    </row>
    <row r="816" spans="1:15" ht="13.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12"/>
    </row>
    <row r="817" spans="1:15" ht="13.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12"/>
    </row>
    <row r="818" spans="1:15" ht="13.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12"/>
    </row>
    <row r="819" spans="1:15" ht="13.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12"/>
    </row>
    <row r="820" spans="1:15" ht="13.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12"/>
    </row>
    <row r="821" spans="1:15" ht="13.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12"/>
    </row>
    <row r="822" spans="1:15" ht="13.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12"/>
    </row>
    <row r="823" spans="1:15" ht="13.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12"/>
    </row>
    <row r="824" spans="1:15" ht="13.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12"/>
    </row>
    <row r="825" spans="1:15" ht="13.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12"/>
    </row>
    <row r="826" spans="1:15" ht="13.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12"/>
    </row>
    <row r="827" spans="1:15" ht="13.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12"/>
    </row>
    <row r="828" spans="1:15" ht="13.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12"/>
    </row>
    <row r="829" spans="1:15" ht="13.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12"/>
    </row>
    <row r="830" spans="1:15" ht="13.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12"/>
    </row>
    <row r="831" spans="1:15" ht="13.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12"/>
    </row>
    <row r="832" spans="1:15" ht="13.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12"/>
    </row>
    <row r="833" spans="1:15" ht="13.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12"/>
    </row>
    <row r="834" spans="1:15" ht="13.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12"/>
    </row>
    <row r="835" spans="1:15" ht="13.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12"/>
    </row>
    <row r="836" spans="1:15" ht="13.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12"/>
    </row>
    <row r="837" spans="1:15" ht="13.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12"/>
    </row>
    <row r="838" spans="1:15" ht="13.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12"/>
    </row>
    <row r="839" spans="1:15" ht="13.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12"/>
    </row>
    <row r="840" spans="1:15" ht="13.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12"/>
    </row>
    <row r="841" spans="1:15" ht="13.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12"/>
    </row>
    <row r="842" spans="1:15" ht="13.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12"/>
    </row>
    <row r="843" spans="1:15" ht="13.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12"/>
    </row>
    <row r="844" spans="1:15" ht="13.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12"/>
    </row>
    <row r="845" spans="1:15" ht="13.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12"/>
    </row>
    <row r="846" spans="1:15" ht="13.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12"/>
    </row>
    <row r="847" spans="1:15" ht="13.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12"/>
    </row>
    <row r="848" spans="1:15" ht="13.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12"/>
    </row>
    <row r="849" spans="1:15" ht="13.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12"/>
    </row>
    <row r="850" spans="1:15" ht="13.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12"/>
    </row>
    <row r="851" spans="1:15" ht="13.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12"/>
    </row>
    <row r="852" spans="1:15" ht="13.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12"/>
    </row>
    <row r="853" spans="1:15" ht="13.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12"/>
    </row>
    <row r="854" spans="1:15" ht="13.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12"/>
    </row>
    <row r="855" spans="1:15" ht="13.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12"/>
    </row>
    <row r="856" spans="1:15" ht="13.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12"/>
    </row>
    <row r="857" spans="1:15" ht="13.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12"/>
    </row>
    <row r="858" spans="1:15" ht="13.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12"/>
    </row>
    <row r="859" spans="1:15" ht="13.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12"/>
    </row>
    <row r="860" spans="1:15" ht="13.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12"/>
    </row>
    <row r="861" spans="1:15" ht="13.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12"/>
    </row>
    <row r="862" spans="1:15" ht="13.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12"/>
    </row>
    <row r="863" spans="1:15" ht="13.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12"/>
    </row>
    <row r="864" spans="1:15" ht="13.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12"/>
    </row>
    <row r="865" spans="1:15" ht="13.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12"/>
    </row>
    <row r="866" spans="1:15" ht="13.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12"/>
    </row>
    <row r="867" spans="1:15" ht="13.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12"/>
    </row>
    <row r="868" spans="1:15" ht="13.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12"/>
    </row>
    <row r="869" spans="1:15" ht="13.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12"/>
    </row>
    <row r="870" spans="1:15" ht="13.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12"/>
    </row>
    <row r="871" spans="1:15" ht="13.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12"/>
    </row>
    <row r="872" spans="1:15" ht="13.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12"/>
    </row>
    <row r="873" spans="1:15" ht="13.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12"/>
    </row>
    <row r="874" spans="1:15" ht="13.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12"/>
    </row>
    <row r="875" spans="1:15" ht="13.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12"/>
    </row>
    <row r="876" spans="1:15" ht="13.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12"/>
    </row>
    <row r="877" spans="1:15" ht="13.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12"/>
    </row>
    <row r="878" spans="1:15" ht="13.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12"/>
    </row>
    <row r="879" spans="1:15" ht="13.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12"/>
    </row>
    <row r="880" spans="1:15" ht="13.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12"/>
    </row>
    <row r="881" spans="1:15" ht="13.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12"/>
    </row>
    <row r="882" spans="1:15" ht="13.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12"/>
    </row>
    <row r="883" spans="1:15" ht="13.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12"/>
    </row>
    <row r="884" spans="1:15" ht="13.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12"/>
    </row>
    <row r="885" spans="1:15" ht="13.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12"/>
    </row>
    <row r="886" spans="1:15" ht="13.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12"/>
    </row>
    <row r="887" spans="1:15" ht="13.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12"/>
    </row>
    <row r="888" spans="1:15" ht="13.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12"/>
    </row>
    <row r="889" spans="1:15" ht="13.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12"/>
    </row>
    <row r="890" spans="1:15" ht="13.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12"/>
    </row>
    <row r="891" spans="1:15" ht="13.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12"/>
    </row>
    <row r="892" spans="1:15" ht="13.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12"/>
    </row>
    <row r="893" spans="1:15" ht="13.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12"/>
    </row>
    <row r="894" spans="1:15" ht="13.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12"/>
    </row>
    <row r="895" spans="1:15" ht="13.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12"/>
    </row>
    <row r="896" spans="1:15" ht="13.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12"/>
    </row>
    <row r="897" spans="1:15" ht="13.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12"/>
    </row>
    <row r="898" spans="1:15" ht="13.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12"/>
    </row>
    <row r="899" spans="1:15" ht="13.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12"/>
    </row>
    <row r="900" spans="1:15" ht="13.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12"/>
    </row>
    <row r="901" spans="1:15" ht="13.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12"/>
    </row>
    <row r="902" spans="1:15" ht="13.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12"/>
    </row>
    <row r="903" spans="1:15" ht="13.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12"/>
    </row>
    <row r="904" spans="1:15" ht="13.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12"/>
    </row>
    <row r="905" spans="1:15" ht="13.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12"/>
    </row>
    <row r="906" spans="1:15" ht="13.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12"/>
    </row>
    <row r="907" spans="1:15" ht="13.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12"/>
    </row>
    <row r="908" spans="1:15" ht="13.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12"/>
    </row>
    <row r="909" spans="1:15" ht="13.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12"/>
    </row>
    <row r="910" spans="1:15" ht="13.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12"/>
    </row>
    <row r="911" spans="1:15" ht="13.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12"/>
    </row>
    <row r="912" spans="1:15" ht="13.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12"/>
    </row>
    <row r="913" spans="1:15" ht="13.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12"/>
    </row>
    <row r="914" spans="1:15" ht="13.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12"/>
    </row>
    <row r="915" spans="1:15" ht="13.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12"/>
    </row>
    <row r="916" spans="1:15" ht="13.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12"/>
    </row>
    <row r="917" spans="1:15" ht="13.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12"/>
    </row>
    <row r="918" spans="1:15" ht="13.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12"/>
    </row>
    <row r="919" spans="1:15" ht="13.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12"/>
    </row>
    <row r="920" spans="1:15" ht="13.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12"/>
    </row>
    <row r="921" spans="1:15" ht="13.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12"/>
    </row>
    <row r="922" spans="1:15" ht="13.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12"/>
    </row>
    <row r="923" spans="1:15" ht="13.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12"/>
    </row>
    <row r="924" spans="1:15" ht="13.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12"/>
    </row>
    <row r="925" spans="1:15" ht="13.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12"/>
    </row>
    <row r="926" spans="1:15" ht="13.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12"/>
    </row>
    <row r="927" spans="1:15" ht="13.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12"/>
    </row>
    <row r="928" spans="1:15" ht="13.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12"/>
    </row>
    <row r="929" spans="1:15" ht="13.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12"/>
    </row>
    <row r="930" spans="1:15" ht="13.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12"/>
    </row>
    <row r="931" spans="1:15" ht="13.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12"/>
    </row>
    <row r="932" spans="1:15" ht="13.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12"/>
    </row>
    <row r="933" spans="1:15" ht="13.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12"/>
    </row>
    <row r="934" spans="1:15" ht="13.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12"/>
    </row>
    <row r="935" spans="1:15" ht="13.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12"/>
    </row>
    <row r="936" spans="1:15" ht="13.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12"/>
    </row>
    <row r="937" spans="1:15" ht="13.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12"/>
    </row>
    <row r="938" spans="1:15" ht="13.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12"/>
    </row>
    <row r="939" spans="1:15" ht="13.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12"/>
    </row>
    <row r="940" spans="1:15" ht="13.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12"/>
    </row>
    <row r="941" spans="1:15" ht="13.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12"/>
    </row>
    <row r="942" spans="1:15" ht="13.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12"/>
    </row>
    <row r="943" spans="1:15" ht="13.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12"/>
    </row>
    <row r="944" spans="1:15" ht="13.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12"/>
    </row>
    <row r="945" spans="1:15" ht="13.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12"/>
    </row>
    <row r="946" spans="1:15" ht="13.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12"/>
    </row>
    <row r="947" spans="1:15" ht="13.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12"/>
    </row>
    <row r="948" spans="1:15" ht="13.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12"/>
    </row>
    <row r="949" spans="1:15" ht="13.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12"/>
    </row>
    <row r="950" spans="1:15" ht="13.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12"/>
    </row>
    <row r="951" spans="1:15" ht="13.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12"/>
    </row>
    <row r="952" spans="1:15" ht="13.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12"/>
    </row>
    <row r="953" spans="1:15" ht="13.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12"/>
    </row>
    <row r="954" spans="1:15" ht="13.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12"/>
    </row>
    <row r="955" spans="1:15" ht="13.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12"/>
    </row>
    <row r="956" spans="1:15" ht="13.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12"/>
    </row>
    <row r="957" spans="1:15" ht="13.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12"/>
    </row>
    <row r="958" spans="1:15" ht="13.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12"/>
    </row>
    <row r="959" spans="1:15" ht="13.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12"/>
    </row>
    <row r="960" spans="1:15" ht="13.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12"/>
    </row>
    <row r="961" spans="1:15" ht="13.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12"/>
    </row>
    <row r="962" spans="1:15" ht="13.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12"/>
    </row>
    <row r="963" spans="1:15" ht="13.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12"/>
    </row>
    <row r="964" spans="1:15" ht="13.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12"/>
    </row>
    <row r="965" spans="1:15" ht="13.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12"/>
    </row>
    <row r="966" spans="1:15" ht="13.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12"/>
    </row>
    <row r="967" spans="1:15" ht="13.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12"/>
    </row>
    <row r="968" spans="1:15" ht="13.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12"/>
    </row>
    <row r="969" spans="1:15" ht="13.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12"/>
    </row>
    <row r="970" spans="1:15" ht="13.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12"/>
    </row>
    <row r="971" spans="1:15" ht="13.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12"/>
    </row>
    <row r="972" spans="1:15" ht="13.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12"/>
    </row>
    <row r="973" spans="1:15" ht="13.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12"/>
    </row>
    <row r="974" spans="1:15" ht="13.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12"/>
    </row>
    <row r="975" spans="1:15" ht="13.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12"/>
    </row>
    <row r="976" spans="1:15" ht="13.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12"/>
    </row>
    <row r="977" spans="1:15" ht="13.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12"/>
    </row>
    <row r="978" spans="1:15" ht="13.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12"/>
    </row>
    <row r="979" spans="1:15" ht="13.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12"/>
    </row>
    <row r="980" spans="1:15" ht="13.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12"/>
    </row>
    <row r="981" spans="1:15" ht="13.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12"/>
    </row>
    <row r="982" spans="1:15" ht="13.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12"/>
    </row>
    <row r="983" spans="1:15" ht="13.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12"/>
    </row>
    <row r="984" spans="1:15" ht="13.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12"/>
    </row>
    <row r="985" spans="1:15" ht="13.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12"/>
    </row>
    <row r="986" spans="1:15" ht="13.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12"/>
    </row>
    <row r="987" spans="1:15" ht="13.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12"/>
    </row>
    <row r="988" spans="1:15" ht="13.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12"/>
    </row>
    <row r="989" spans="1:15" ht="13.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12"/>
    </row>
    <row r="990" spans="1:15" ht="13.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12"/>
    </row>
    <row r="991" spans="1:15" ht="13.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12"/>
    </row>
    <row r="992" spans="1:15" ht="13.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12"/>
    </row>
    <row r="993" spans="1:15" ht="13.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12"/>
    </row>
    <row r="994" spans="1:15" ht="13.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12"/>
    </row>
    <row r="995" spans="1:15" ht="13.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12"/>
    </row>
  </sheetData>
  <mergeCells count="20">
    <mergeCell ref="D29:E29"/>
    <mergeCell ref="D28:E28"/>
    <mergeCell ref="B29:C29"/>
    <mergeCell ref="B28:C28"/>
    <mergeCell ref="F28:H28"/>
    <mergeCell ref="F29:H29"/>
    <mergeCell ref="B25:I25"/>
    <mergeCell ref="F27:H27"/>
    <mergeCell ref="F26:H26"/>
    <mergeCell ref="B26:C26"/>
    <mergeCell ref="D26:E26"/>
    <mergeCell ref="D27:E27"/>
    <mergeCell ref="B27:C27"/>
    <mergeCell ref="B24:I24"/>
    <mergeCell ref="B20:F20"/>
    <mergeCell ref="B7:I7"/>
    <mergeCell ref="B1:G1"/>
    <mergeCell ref="B3:I3"/>
    <mergeCell ref="B6:I6"/>
    <mergeCell ref="B5:I5"/>
  </mergeCells>
  <conditionalFormatting sqref="I21">
    <cfRule type="containsText" dxfId="1" priority="1" stopIfTrue="1" operator="containsText" text="NESPLNĚNY">
      <formula>NOT(ISERROR(SEARCH(("NESPLNĚNY"),(I21))))</formula>
    </cfRule>
  </conditionalFormatting>
  <conditionalFormatting sqref="I21">
    <cfRule type="containsText" dxfId="0" priority="2" operator="containsText" text="SPLNĚNY">
      <formula>NOT(ISERROR(SEARCH(("SPLNĚNY"),(I21))))</formula>
    </cfRule>
  </conditionalFormatting>
  <dataValidations count="1">
    <dataValidation type="list" allowBlank="1" showErrorMessage="1" sqref="I9:I19" xr:uid="{00000000-0002-0000-0400-000000000000}">
      <formula1>"Projekt 1,Projekt 2,Projekt 3"</formula1>
    </dataValidation>
  </dataValidations>
  <pageMargins left="0.7" right="0.7" top="0.75" bottom="0.75" header="0" footer="0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10013"/>
  </sheetPr>
  <dimension ref="A1:Z978"/>
  <sheetViews>
    <sheetView workbookViewId="0">
      <selection activeCell="C2" sqref="C2:E2"/>
    </sheetView>
  </sheetViews>
  <sheetFormatPr baseColWidth="10" defaultColWidth="14.3984375" defaultRowHeight="15" customHeight="1" x14ac:dyDescent="0.2"/>
  <cols>
    <col min="1" max="1" width="3.796875" customWidth="1"/>
    <col min="2" max="2" width="22.796875" customWidth="1"/>
    <col min="3" max="4" width="31" customWidth="1"/>
    <col min="5" max="5" width="18.3984375" customWidth="1"/>
    <col min="6" max="6" width="12.19921875" hidden="1" customWidth="1"/>
    <col min="7" max="26" width="11" customWidth="1"/>
    <col min="27" max="16384" width="14.3984375" style="84"/>
  </cols>
  <sheetData>
    <row r="1" spans="1:26" ht="67" customHeight="1" x14ac:dyDescent="0.2">
      <c r="A1" s="4"/>
      <c r="B1" s="71" t="s">
        <v>106</v>
      </c>
      <c r="C1" s="9"/>
      <c r="D1" s="9"/>
      <c r="E1" s="9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12"/>
    </row>
    <row r="2" spans="1:26" x14ac:dyDescent="0.2">
      <c r="A2" s="4"/>
      <c r="B2" s="73" t="s">
        <v>96</v>
      </c>
      <c r="C2" s="132"/>
      <c r="D2" s="98"/>
      <c r="E2" s="99"/>
      <c r="F2" s="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12"/>
    </row>
    <row r="3" spans="1:26" ht="75" x14ac:dyDescent="0.2">
      <c r="A3" s="4"/>
      <c r="B3" s="74" t="s">
        <v>107</v>
      </c>
      <c r="C3" s="131" t="s">
        <v>108</v>
      </c>
      <c r="D3" s="98"/>
      <c r="E3" s="99"/>
      <c r="F3" s="1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12"/>
    </row>
    <row r="4" spans="1:26" x14ac:dyDescent="0.2">
      <c r="A4" s="4"/>
      <c r="B4" s="129" t="s">
        <v>109</v>
      </c>
      <c r="C4" s="75" t="s">
        <v>111</v>
      </c>
      <c r="D4" s="130"/>
      <c r="E4" s="99"/>
      <c r="F4" s="1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12"/>
    </row>
    <row r="5" spans="1:26" x14ac:dyDescent="0.2">
      <c r="A5" s="4"/>
      <c r="B5" s="127"/>
      <c r="C5" s="75" t="s">
        <v>113</v>
      </c>
      <c r="D5" s="130"/>
      <c r="E5" s="9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2"/>
    </row>
    <row r="6" spans="1:26" x14ac:dyDescent="0.2">
      <c r="A6" s="4"/>
      <c r="B6" s="127"/>
      <c r="C6" s="75" t="s">
        <v>114</v>
      </c>
      <c r="D6" s="130"/>
      <c r="E6" s="9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12"/>
    </row>
    <row r="7" spans="1:26" x14ac:dyDescent="0.2">
      <c r="A7" s="4"/>
      <c r="B7" s="128"/>
      <c r="C7" s="75" t="s">
        <v>116</v>
      </c>
      <c r="D7" s="130"/>
      <c r="E7" s="9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12"/>
    </row>
    <row r="8" spans="1:26" x14ac:dyDescent="0.2">
      <c r="A8" s="4"/>
      <c r="B8" s="126" t="s">
        <v>118</v>
      </c>
      <c r="C8" s="75" t="s">
        <v>119</v>
      </c>
      <c r="D8" s="130"/>
      <c r="E8" s="9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12"/>
    </row>
    <row r="9" spans="1:26" ht="30" x14ac:dyDescent="0.2">
      <c r="A9" s="4"/>
      <c r="B9" s="128"/>
      <c r="C9" s="75" t="s">
        <v>120</v>
      </c>
      <c r="D9" s="130"/>
      <c r="E9" s="9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12"/>
    </row>
    <row r="10" spans="1:26" x14ac:dyDescent="0.2">
      <c r="A10" s="4"/>
      <c r="B10" s="74" t="s">
        <v>121</v>
      </c>
      <c r="C10" s="75" t="s">
        <v>122</v>
      </c>
      <c r="D10" s="130"/>
      <c r="E10" s="99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12"/>
    </row>
    <row r="11" spans="1:26" ht="75" x14ac:dyDescent="0.2">
      <c r="A11" s="4"/>
      <c r="B11" s="74" t="s">
        <v>123</v>
      </c>
      <c r="C11" s="131" t="s">
        <v>108</v>
      </c>
      <c r="D11" s="98"/>
      <c r="E11" s="9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12"/>
    </row>
    <row r="12" spans="1:26" x14ac:dyDescent="0.2">
      <c r="A12" s="4"/>
      <c r="B12" s="126" t="s">
        <v>124</v>
      </c>
      <c r="C12" s="77" t="s">
        <v>125</v>
      </c>
      <c r="D12" s="130"/>
      <c r="E12" s="99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12"/>
    </row>
    <row r="13" spans="1:26" x14ac:dyDescent="0.2">
      <c r="A13" s="4"/>
      <c r="B13" s="127"/>
      <c r="C13" s="77" t="s">
        <v>126</v>
      </c>
      <c r="D13" s="130"/>
      <c r="E13" s="9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12"/>
    </row>
    <row r="14" spans="1:26" x14ac:dyDescent="0.2">
      <c r="A14" s="4"/>
      <c r="B14" s="127"/>
      <c r="C14" s="77" t="s">
        <v>127</v>
      </c>
      <c r="D14" s="130"/>
      <c r="E14" s="99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12"/>
    </row>
    <row r="15" spans="1:26" x14ac:dyDescent="0.2">
      <c r="A15" s="4"/>
      <c r="B15" s="127"/>
      <c r="C15" s="77" t="s">
        <v>128</v>
      </c>
      <c r="D15" s="130"/>
      <c r="E15" s="99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12"/>
    </row>
    <row r="16" spans="1:26" x14ac:dyDescent="0.2">
      <c r="A16" s="4"/>
      <c r="B16" s="127"/>
      <c r="C16" s="77" t="s">
        <v>129</v>
      </c>
      <c r="D16" s="130"/>
      <c r="E16" s="99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12"/>
    </row>
    <row r="17" spans="1:26" x14ac:dyDescent="0.2">
      <c r="A17" s="4"/>
      <c r="B17" s="127"/>
      <c r="C17" s="77" t="s">
        <v>130</v>
      </c>
      <c r="D17" s="130"/>
      <c r="E17" s="99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12"/>
    </row>
    <row r="18" spans="1:26" x14ac:dyDescent="0.2">
      <c r="A18" s="4"/>
      <c r="B18" s="127"/>
      <c r="C18" s="77" t="s">
        <v>131</v>
      </c>
      <c r="D18" s="130"/>
      <c r="E18" s="99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12"/>
    </row>
    <row r="19" spans="1:26" x14ac:dyDescent="0.2">
      <c r="A19" s="4"/>
      <c r="B19" s="127"/>
      <c r="C19" s="77" t="s">
        <v>132</v>
      </c>
      <c r="D19" s="130"/>
      <c r="E19" s="99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12"/>
    </row>
    <row r="20" spans="1:26" x14ac:dyDescent="0.2">
      <c r="A20" s="4"/>
      <c r="B20" s="127"/>
      <c r="C20" s="77" t="s">
        <v>133</v>
      </c>
      <c r="D20" s="130"/>
      <c r="E20" s="99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12"/>
    </row>
    <row r="21" spans="1:26" ht="30" x14ac:dyDescent="0.2">
      <c r="A21" s="4"/>
      <c r="B21" s="128"/>
      <c r="C21" s="77" t="s">
        <v>134</v>
      </c>
      <c r="D21" s="130"/>
      <c r="E21" s="99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12"/>
    </row>
    <row r="22" spans="1:26" ht="14" x14ac:dyDescent="0.2">
      <c r="A22" s="4"/>
      <c r="B22" s="129" t="s">
        <v>135</v>
      </c>
      <c r="C22" s="131" t="s">
        <v>136</v>
      </c>
      <c r="D22" s="98"/>
      <c r="E22" s="99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12"/>
    </row>
    <row r="23" spans="1:26" ht="14" x14ac:dyDescent="0.2">
      <c r="A23" s="4"/>
      <c r="B23" s="127"/>
      <c r="C23" s="131" t="s">
        <v>136</v>
      </c>
      <c r="D23" s="98"/>
      <c r="E23" s="99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12"/>
    </row>
    <row r="24" spans="1:26" ht="14" x14ac:dyDescent="0.2">
      <c r="A24" s="4"/>
      <c r="B24" s="127"/>
      <c r="C24" s="131" t="s">
        <v>136</v>
      </c>
      <c r="D24" s="98"/>
      <c r="E24" s="99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12"/>
    </row>
    <row r="25" spans="1:26" ht="14" x14ac:dyDescent="0.2">
      <c r="A25" s="4"/>
      <c r="B25" s="127"/>
      <c r="C25" s="131" t="s">
        <v>136</v>
      </c>
      <c r="D25" s="98"/>
      <c r="E25" s="99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12"/>
    </row>
    <row r="26" spans="1:26" ht="14" x14ac:dyDescent="0.2">
      <c r="A26" s="4"/>
      <c r="B26" s="128"/>
      <c r="C26" s="131" t="s">
        <v>136</v>
      </c>
      <c r="D26" s="98"/>
      <c r="E26" s="99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12"/>
    </row>
    <row r="27" spans="1:26" ht="13.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12"/>
    </row>
    <row r="28" spans="1:26" ht="13.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12"/>
    </row>
    <row r="29" spans="1:26" ht="13.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12"/>
    </row>
    <row r="30" spans="1:26" ht="13.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12"/>
    </row>
    <row r="31" spans="1:26" ht="13.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12"/>
    </row>
    <row r="32" spans="1:26" ht="13.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12"/>
    </row>
    <row r="33" spans="1:26" ht="13.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12"/>
    </row>
    <row r="34" spans="1:26" ht="13.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12"/>
    </row>
    <row r="35" spans="1:26" ht="13.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12"/>
    </row>
    <row r="36" spans="1:26" ht="13.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12"/>
    </row>
    <row r="37" spans="1:26" ht="13.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12"/>
    </row>
    <row r="38" spans="1:26" ht="13.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12"/>
    </row>
    <row r="39" spans="1:26" ht="13.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12"/>
    </row>
    <row r="40" spans="1:26" ht="13.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12"/>
    </row>
    <row r="41" spans="1:26" ht="13.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12"/>
    </row>
    <row r="42" spans="1:26" ht="13.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12"/>
    </row>
    <row r="43" spans="1:26" ht="13.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12"/>
    </row>
    <row r="44" spans="1:26" ht="13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12"/>
    </row>
    <row r="45" spans="1:26" ht="13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12"/>
    </row>
    <row r="46" spans="1:26" ht="13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12"/>
    </row>
    <row r="47" spans="1:26" ht="13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12"/>
    </row>
    <row r="48" spans="1:26" ht="13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12"/>
    </row>
    <row r="49" spans="1:26" ht="13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12"/>
    </row>
    <row r="50" spans="1:26" ht="13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12"/>
    </row>
    <row r="51" spans="1:26" ht="13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12"/>
    </row>
    <row r="52" spans="1:26" ht="13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12"/>
    </row>
    <row r="53" spans="1:26" ht="13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12"/>
    </row>
    <row r="54" spans="1:26" ht="13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12"/>
    </row>
    <row r="55" spans="1:26" ht="13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12"/>
    </row>
    <row r="56" spans="1:26" ht="13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12"/>
    </row>
    <row r="57" spans="1:26" ht="13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12"/>
    </row>
    <row r="58" spans="1:26" ht="13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12"/>
    </row>
    <row r="59" spans="1:26" ht="13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12"/>
    </row>
    <row r="60" spans="1:26" ht="13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12"/>
    </row>
    <row r="61" spans="1:26" ht="13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12"/>
    </row>
    <row r="62" spans="1:26" ht="13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12"/>
    </row>
    <row r="63" spans="1:26" ht="13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12"/>
    </row>
    <row r="64" spans="1:26" ht="13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12"/>
    </row>
    <row r="65" spans="1:26" ht="13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12"/>
    </row>
    <row r="66" spans="1:26" ht="13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12"/>
    </row>
    <row r="67" spans="1:26" ht="13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12"/>
    </row>
    <row r="68" spans="1:26" ht="13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12"/>
    </row>
    <row r="69" spans="1:26" ht="13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12"/>
    </row>
    <row r="70" spans="1:26" ht="13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12"/>
    </row>
    <row r="71" spans="1:26" ht="13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12"/>
    </row>
    <row r="72" spans="1:26" ht="13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12"/>
    </row>
    <row r="73" spans="1:26" ht="13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12"/>
    </row>
    <row r="74" spans="1:26" ht="13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12"/>
    </row>
    <row r="75" spans="1:26" ht="13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12"/>
    </row>
    <row r="76" spans="1:26" ht="13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12"/>
    </row>
    <row r="77" spans="1:26" ht="13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12"/>
    </row>
    <row r="78" spans="1:26" ht="13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12"/>
    </row>
    <row r="79" spans="1:26" ht="13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12"/>
    </row>
    <row r="80" spans="1:26" ht="13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12"/>
    </row>
    <row r="81" spans="1:26" ht="13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12"/>
    </row>
    <row r="82" spans="1:26" ht="13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12"/>
    </row>
    <row r="83" spans="1:26" ht="13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12"/>
    </row>
    <row r="84" spans="1:26" ht="13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12"/>
    </row>
    <row r="85" spans="1:26" ht="13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12"/>
    </row>
    <row r="86" spans="1:26" ht="13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12"/>
    </row>
    <row r="87" spans="1:26" ht="13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12"/>
    </row>
    <row r="88" spans="1:26" ht="13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12"/>
    </row>
    <row r="89" spans="1:26" ht="13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12"/>
    </row>
    <row r="90" spans="1:26" ht="13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12"/>
    </row>
    <row r="91" spans="1:26" ht="13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12"/>
    </row>
    <row r="92" spans="1:26" ht="13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12"/>
    </row>
    <row r="93" spans="1:26" ht="13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12"/>
    </row>
    <row r="94" spans="1:26" ht="13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12"/>
    </row>
    <row r="95" spans="1:26" ht="13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12"/>
    </row>
    <row r="96" spans="1:26" ht="13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12"/>
    </row>
    <row r="97" spans="1:26" ht="13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12"/>
    </row>
    <row r="98" spans="1:26" ht="13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12"/>
    </row>
    <row r="99" spans="1:26" ht="13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12"/>
    </row>
    <row r="100" spans="1:26" ht="13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12"/>
    </row>
    <row r="101" spans="1:26" ht="13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12"/>
    </row>
    <row r="102" spans="1:26" ht="13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12"/>
    </row>
    <row r="103" spans="1:26" ht="13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12"/>
    </row>
    <row r="104" spans="1:26" ht="13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12"/>
    </row>
    <row r="105" spans="1:26" ht="13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12"/>
    </row>
    <row r="106" spans="1:26" ht="13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12"/>
    </row>
    <row r="107" spans="1:26" ht="13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12"/>
    </row>
    <row r="108" spans="1:26" ht="13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12"/>
    </row>
    <row r="109" spans="1:26" ht="13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12"/>
    </row>
    <row r="110" spans="1:26" ht="13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12"/>
    </row>
    <row r="111" spans="1:26" ht="13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12"/>
    </row>
    <row r="112" spans="1:26" ht="13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12"/>
    </row>
    <row r="113" spans="1:26" ht="13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12"/>
    </row>
    <row r="114" spans="1:26" ht="13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12"/>
    </row>
    <row r="115" spans="1:26" ht="13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12"/>
    </row>
    <row r="116" spans="1:26" ht="13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12"/>
    </row>
    <row r="117" spans="1:26" ht="13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12"/>
    </row>
    <row r="118" spans="1:26" ht="13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12"/>
    </row>
    <row r="119" spans="1:26" ht="13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12"/>
    </row>
    <row r="120" spans="1:26" ht="13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12"/>
    </row>
    <row r="121" spans="1:26" ht="13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12"/>
    </row>
    <row r="122" spans="1:26" ht="13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12"/>
    </row>
    <row r="123" spans="1:26" ht="13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12"/>
    </row>
    <row r="124" spans="1:26" ht="13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12"/>
    </row>
    <row r="125" spans="1:26" ht="13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12"/>
    </row>
    <row r="126" spans="1:26" ht="13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12"/>
    </row>
    <row r="127" spans="1:26" ht="13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12"/>
    </row>
    <row r="128" spans="1:26" ht="13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12"/>
    </row>
    <row r="129" spans="1:26" ht="13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12"/>
    </row>
    <row r="130" spans="1:26" ht="13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12"/>
    </row>
    <row r="131" spans="1:26" ht="13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12"/>
    </row>
    <row r="132" spans="1:26" ht="13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12"/>
    </row>
    <row r="133" spans="1:26" ht="13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12"/>
    </row>
    <row r="134" spans="1:26" ht="13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12"/>
    </row>
    <row r="135" spans="1:26" ht="13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12"/>
    </row>
    <row r="136" spans="1:26" ht="13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12"/>
    </row>
    <row r="137" spans="1:26" ht="13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12"/>
    </row>
    <row r="138" spans="1:26" ht="13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12"/>
    </row>
    <row r="139" spans="1:26" ht="13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12"/>
    </row>
    <row r="140" spans="1:26" ht="13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12"/>
    </row>
    <row r="141" spans="1:26" ht="13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12"/>
    </row>
    <row r="142" spans="1:26" ht="13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12"/>
    </row>
    <row r="143" spans="1:26" ht="13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12"/>
    </row>
    <row r="144" spans="1:26" ht="13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12"/>
    </row>
    <row r="145" spans="1:26" ht="13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12"/>
    </row>
    <row r="146" spans="1:26" ht="13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12"/>
    </row>
    <row r="147" spans="1:26" ht="13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12"/>
    </row>
    <row r="148" spans="1:26" ht="13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12"/>
    </row>
    <row r="149" spans="1:26" ht="13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12"/>
    </row>
    <row r="150" spans="1:26" ht="13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12"/>
    </row>
    <row r="151" spans="1:26" ht="13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12"/>
    </row>
    <row r="152" spans="1:26" ht="13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12"/>
    </row>
    <row r="153" spans="1:26" ht="13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12"/>
    </row>
    <row r="154" spans="1:26" ht="13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12"/>
    </row>
    <row r="155" spans="1:26" ht="13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12"/>
    </row>
    <row r="156" spans="1:26" ht="13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12"/>
    </row>
    <row r="157" spans="1:26" ht="13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12"/>
    </row>
    <row r="158" spans="1:26" ht="13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12"/>
    </row>
    <row r="159" spans="1:26" ht="13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12"/>
    </row>
    <row r="160" spans="1:26" ht="13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12"/>
    </row>
    <row r="161" spans="1:26" ht="13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12"/>
    </row>
    <row r="162" spans="1:26" ht="13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12"/>
    </row>
    <row r="163" spans="1:26" ht="13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12"/>
    </row>
    <row r="164" spans="1:26" ht="13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12"/>
    </row>
    <row r="165" spans="1:26" ht="13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12"/>
    </row>
    <row r="166" spans="1:26" ht="13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12"/>
    </row>
    <row r="167" spans="1:26" ht="13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12"/>
    </row>
    <row r="168" spans="1:26" ht="13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12"/>
    </row>
    <row r="169" spans="1:26" ht="13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12"/>
    </row>
    <row r="170" spans="1:26" ht="13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12"/>
    </row>
    <row r="171" spans="1:26" ht="13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12"/>
    </row>
    <row r="172" spans="1:26" ht="13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12"/>
    </row>
    <row r="173" spans="1:26" ht="13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12"/>
    </row>
    <row r="174" spans="1:26" ht="13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12"/>
    </row>
    <row r="175" spans="1:26" ht="13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12"/>
    </row>
    <row r="176" spans="1:26" ht="13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12"/>
    </row>
    <row r="177" spans="1:26" ht="13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12"/>
    </row>
    <row r="178" spans="1:26" ht="13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12"/>
    </row>
    <row r="179" spans="1:26" ht="13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12"/>
    </row>
    <row r="180" spans="1:26" ht="13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12"/>
    </row>
    <row r="181" spans="1:26" ht="13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12"/>
    </row>
    <row r="182" spans="1:26" ht="13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12"/>
    </row>
    <row r="183" spans="1:26" ht="13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12"/>
    </row>
    <row r="184" spans="1:26" ht="13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12"/>
    </row>
    <row r="185" spans="1:26" ht="13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12"/>
    </row>
    <row r="186" spans="1:26" ht="13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12"/>
    </row>
    <row r="187" spans="1:26" ht="13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12"/>
    </row>
    <row r="188" spans="1:26" ht="13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12"/>
    </row>
    <row r="189" spans="1:26" ht="13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12"/>
    </row>
    <row r="190" spans="1:26" ht="13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12"/>
    </row>
    <row r="191" spans="1:26" ht="13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12"/>
    </row>
    <row r="192" spans="1:26" ht="13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12"/>
    </row>
    <row r="193" spans="1:26" ht="13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12"/>
    </row>
    <row r="194" spans="1:26" ht="13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12"/>
    </row>
    <row r="195" spans="1:26" ht="13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12"/>
    </row>
    <row r="196" spans="1:26" ht="13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12"/>
    </row>
    <row r="197" spans="1:26" ht="13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12"/>
    </row>
    <row r="198" spans="1:26" ht="13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12"/>
    </row>
    <row r="199" spans="1:26" ht="13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12"/>
    </row>
    <row r="200" spans="1:26" ht="13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12"/>
    </row>
    <row r="201" spans="1:26" ht="13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12"/>
    </row>
    <row r="202" spans="1:26" ht="13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12"/>
    </row>
    <row r="203" spans="1:26" ht="13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12"/>
    </row>
    <row r="204" spans="1:26" ht="13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12"/>
    </row>
    <row r="205" spans="1:26" ht="13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12"/>
    </row>
    <row r="206" spans="1:26" ht="13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12"/>
    </row>
    <row r="207" spans="1:26" ht="13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12"/>
    </row>
    <row r="208" spans="1:26" ht="13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12"/>
    </row>
    <row r="209" spans="1:26" ht="13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12"/>
    </row>
    <row r="210" spans="1:26" ht="13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12"/>
    </row>
    <row r="211" spans="1:26" ht="13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12"/>
    </row>
    <row r="212" spans="1:26" ht="13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12"/>
    </row>
    <row r="213" spans="1:26" ht="13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12"/>
    </row>
    <row r="214" spans="1:26" ht="13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12"/>
    </row>
    <row r="215" spans="1:26" ht="13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12"/>
    </row>
    <row r="216" spans="1:26" ht="13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12"/>
    </row>
    <row r="217" spans="1:26" ht="13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12"/>
    </row>
    <row r="218" spans="1:26" ht="13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12"/>
    </row>
    <row r="219" spans="1:26" ht="13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12"/>
    </row>
    <row r="220" spans="1:26" ht="13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12"/>
    </row>
    <row r="221" spans="1:26" ht="13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12"/>
    </row>
    <row r="222" spans="1:26" ht="13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12"/>
    </row>
    <row r="223" spans="1:26" ht="13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12"/>
    </row>
    <row r="224" spans="1:26" ht="13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12"/>
    </row>
    <row r="225" spans="1:26" ht="13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12"/>
    </row>
    <row r="226" spans="1:26" ht="13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12"/>
    </row>
    <row r="227" spans="1:26" ht="13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12"/>
    </row>
    <row r="228" spans="1:26" ht="13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12"/>
    </row>
    <row r="229" spans="1:26" ht="13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12"/>
    </row>
    <row r="230" spans="1:26" ht="13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12"/>
    </row>
    <row r="231" spans="1:26" ht="13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12"/>
    </row>
    <row r="232" spans="1:26" ht="13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12"/>
    </row>
    <row r="233" spans="1:26" ht="13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12"/>
    </row>
    <row r="234" spans="1:26" ht="13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12"/>
    </row>
    <row r="235" spans="1:26" ht="13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12"/>
    </row>
    <row r="236" spans="1:26" ht="13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12"/>
    </row>
    <row r="237" spans="1:26" ht="13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12"/>
    </row>
    <row r="238" spans="1:26" ht="13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12"/>
    </row>
    <row r="239" spans="1:26" ht="13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12"/>
    </row>
    <row r="240" spans="1:26" ht="13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12"/>
    </row>
    <row r="241" spans="1:26" ht="13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12"/>
    </row>
    <row r="242" spans="1:26" ht="13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12"/>
    </row>
    <row r="243" spans="1:26" ht="13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12"/>
    </row>
    <row r="244" spans="1:26" ht="13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12"/>
    </row>
    <row r="245" spans="1:26" ht="13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12"/>
    </row>
    <row r="246" spans="1:26" ht="13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12"/>
    </row>
    <row r="247" spans="1:26" ht="13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12"/>
    </row>
    <row r="248" spans="1:26" ht="13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12"/>
    </row>
    <row r="249" spans="1:26" ht="13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12"/>
    </row>
    <row r="250" spans="1:26" ht="13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12"/>
    </row>
    <row r="251" spans="1:26" ht="13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12"/>
    </row>
    <row r="252" spans="1:26" ht="13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12"/>
    </row>
    <row r="253" spans="1:26" ht="13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12"/>
    </row>
    <row r="254" spans="1:26" ht="13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12"/>
    </row>
    <row r="255" spans="1:26" ht="13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12"/>
    </row>
    <row r="256" spans="1:26" ht="13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12"/>
    </row>
    <row r="257" spans="1:26" ht="13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12"/>
    </row>
    <row r="258" spans="1:26" ht="13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12"/>
    </row>
    <row r="259" spans="1:26" ht="13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12"/>
    </row>
    <row r="260" spans="1:26" ht="13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12"/>
    </row>
    <row r="261" spans="1:26" ht="13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12"/>
    </row>
    <row r="262" spans="1:26" ht="13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12"/>
    </row>
    <row r="263" spans="1:26" ht="13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12"/>
    </row>
    <row r="264" spans="1:26" ht="13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12"/>
    </row>
    <row r="265" spans="1:26" ht="13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12"/>
    </row>
    <row r="266" spans="1:26" ht="13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12"/>
    </row>
    <row r="267" spans="1:26" ht="13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12"/>
    </row>
    <row r="268" spans="1:26" ht="13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12"/>
    </row>
    <row r="269" spans="1:26" ht="13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12"/>
    </row>
    <row r="270" spans="1:26" ht="13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12"/>
    </row>
    <row r="271" spans="1:26" ht="13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12"/>
    </row>
    <row r="272" spans="1:26" ht="13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12"/>
    </row>
    <row r="273" spans="1:26" ht="13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12"/>
    </row>
    <row r="274" spans="1:26" ht="13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12"/>
    </row>
    <row r="275" spans="1:26" ht="13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12"/>
    </row>
    <row r="276" spans="1:26" ht="13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12"/>
    </row>
    <row r="277" spans="1:26" ht="13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12"/>
    </row>
    <row r="278" spans="1:26" ht="13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12"/>
    </row>
    <row r="279" spans="1:26" ht="13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12"/>
    </row>
    <row r="280" spans="1:26" ht="13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12"/>
    </row>
    <row r="281" spans="1:26" ht="13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12"/>
    </row>
    <row r="282" spans="1:26" ht="13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12"/>
    </row>
    <row r="283" spans="1:26" ht="13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12"/>
    </row>
    <row r="284" spans="1:26" ht="13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12"/>
    </row>
    <row r="285" spans="1:26" ht="13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12"/>
    </row>
    <row r="286" spans="1:26" ht="13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12"/>
    </row>
    <row r="287" spans="1:26" ht="13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12"/>
    </row>
    <row r="288" spans="1:26" ht="13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12"/>
    </row>
    <row r="289" spans="1:26" ht="13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12"/>
    </row>
    <row r="290" spans="1:26" ht="13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12"/>
    </row>
    <row r="291" spans="1:26" ht="13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12"/>
    </row>
    <row r="292" spans="1:26" ht="13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12"/>
    </row>
    <row r="293" spans="1:26" ht="13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12"/>
    </row>
    <row r="294" spans="1:26" ht="13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12"/>
    </row>
    <row r="295" spans="1:26" ht="13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12"/>
    </row>
    <row r="296" spans="1:26" ht="13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12"/>
    </row>
    <row r="297" spans="1:26" ht="13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12"/>
    </row>
    <row r="298" spans="1:26" ht="13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12"/>
    </row>
    <row r="299" spans="1:26" ht="13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12"/>
    </row>
    <row r="300" spans="1:26" ht="13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12"/>
    </row>
    <row r="301" spans="1:26" ht="13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12"/>
    </row>
    <row r="302" spans="1:26" ht="13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12"/>
    </row>
    <row r="303" spans="1:26" ht="13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12"/>
    </row>
    <row r="304" spans="1:26" ht="13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12"/>
    </row>
    <row r="305" spans="1:26" ht="13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12"/>
    </row>
    <row r="306" spans="1:26" ht="13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12"/>
    </row>
    <row r="307" spans="1:26" ht="13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12"/>
    </row>
    <row r="308" spans="1:26" ht="13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12"/>
    </row>
    <row r="309" spans="1:26" ht="13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12"/>
    </row>
    <row r="310" spans="1:26" ht="13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12"/>
    </row>
    <row r="311" spans="1:26" ht="13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12"/>
    </row>
    <row r="312" spans="1:26" ht="13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12"/>
    </row>
    <row r="313" spans="1:26" ht="13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12"/>
    </row>
    <row r="314" spans="1:26" ht="13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12"/>
    </row>
    <row r="315" spans="1:26" ht="13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12"/>
    </row>
    <row r="316" spans="1:26" ht="13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12"/>
    </row>
    <row r="317" spans="1:26" ht="13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12"/>
    </row>
    <row r="318" spans="1:26" ht="13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12"/>
    </row>
    <row r="319" spans="1:26" ht="13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12"/>
    </row>
    <row r="320" spans="1:26" ht="13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12"/>
    </row>
    <row r="321" spans="1:26" ht="13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12"/>
    </row>
    <row r="322" spans="1:26" ht="13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12"/>
    </row>
    <row r="323" spans="1:26" ht="13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12"/>
    </row>
    <row r="324" spans="1:26" ht="13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12"/>
    </row>
    <row r="325" spans="1:26" ht="13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12"/>
    </row>
    <row r="326" spans="1:26" ht="13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12"/>
    </row>
    <row r="327" spans="1:26" ht="13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12"/>
    </row>
    <row r="328" spans="1:26" ht="13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12"/>
    </row>
    <row r="329" spans="1:26" ht="13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12"/>
    </row>
    <row r="330" spans="1:26" ht="13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12"/>
    </row>
    <row r="331" spans="1:26" ht="13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12"/>
    </row>
    <row r="332" spans="1:26" ht="13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12"/>
    </row>
    <row r="333" spans="1:26" ht="13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12"/>
    </row>
    <row r="334" spans="1:26" ht="13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12"/>
    </row>
    <row r="335" spans="1:26" ht="13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12"/>
    </row>
    <row r="336" spans="1:26" ht="13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12"/>
    </row>
    <row r="337" spans="1:26" ht="13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12"/>
    </row>
    <row r="338" spans="1:26" ht="13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12"/>
    </row>
    <row r="339" spans="1:26" ht="13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12"/>
    </row>
    <row r="340" spans="1:26" ht="13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12"/>
    </row>
    <row r="341" spans="1:26" ht="13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12"/>
    </row>
    <row r="342" spans="1:26" ht="13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12"/>
    </row>
    <row r="343" spans="1:26" ht="13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12"/>
    </row>
    <row r="344" spans="1:26" ht="13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12"/>
    </row>
    <row r="345" spans="1:26" ht="13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12"/>
    </row>
    <row r="346" spans="1:26" ht="13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12"/>
    </row>
    <row r="347" spans="1:26" ht="13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12"/>
    </row>
    <row r="348" spans="1:26" ht="13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12"/>
    </row>
    <row r="349" spans="1:26" ht="13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12"/>
    </row>
    <row r="350" spans="1:26" ht="13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12"/>
    </row>
    <row r="351" spans="1:26" ht="13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12"/>
    </row>
    <row r="352" spans="1:26" ht="13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12"/>
    </row>
    <row r="353" spans="1:26" ht="13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12"/>
    </row>
    <row r="354" spans="1:26" ht="13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12"/>
    </row>
    <row r="355" spans="1:26" ht="13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12"/>
    </row>
    <row r="356" spans="1:26" ht="13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12"/>
    </row>
    <row r="357" spans="1:26" ht="13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12"/>
    </row>
    <row r="358" spans="1:26" ht="13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12"/>
    </row>
    <row r="359" spans="1:26" ht="13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12"/>
    </row>
    <row r="360" spans="1:26" ht="13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12"/>
    </row>
    <row r="361" spans="1:26" ht="13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12"/>
    </row>
    <row r="362" spans="1:26" ht="13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12"/>
    </row>
    <row r="363" spans="1:26" ht="13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12"/>
    </row>
    <row r="364" spans="1:26" ht="13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12"/>
    </row>
    <row r="365" spans="1:26" ht="13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12"/>
    </row>
    <row r="366" spans="1:26" ht="13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12"/>
    </row>
    <row r="367" spans="1:26" ht="13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12"/>
    </row>
    <row r="368" spans="1:26" ht="13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12"/>
    </row>
    <row r="369" spans="1:26" ht="13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12"/>
    </row>
    <row r="370" spans="1:26" ht="13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12"/>
    </row>
    <row r="371" spans="1:26" ht="13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12"/>
    </row>
    <row r="372" spans="1:26" ht="13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12"/>
    </row>
    <row r="373" spans="1:26" ht="13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12"/>
    </row>
    <row r="374" spans="1:26" ht="13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12"/>
    </row>
    <row r="375" spans="1:26" ht="13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12"/>
    </row>
    <row r="376" spans="1:26" ht="13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12"/>
    </row>
    <row r="377" spans="1:26" ht="13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12"/>
    </row>
    <row r="378" spans="1:26" ht="13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12"/>
    </row>
    <row r="379" spans="1:26" ht="13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12"/>
    </row>
    <row r="380" spans="1:26" ht="13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12"/>
    </row>
    <row r="381" spans="1:26" ht="13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12"/>
    </row>
    <row r="382" spans="1:26" ht="13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12"/>
    </row>
    <row r="383" spans="1:26" ht="13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12"/>
    </row>
    <row r="384" spans="1:26" ht="13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12"/>
    </row>
    <row r="385" spans="1:26" ht="13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12"/>
    </row>
    <row r="386" spans="1:26" ht="13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12"/>
    </row>
    <row r="387" spans="1:26" ht="13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12"/>
    </row>
    <row r="388" spans="1:26" ht="13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12"/>
    </row>
    <row r="389" spans="1:26" ht="13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12"/>
    </row>
    <row r="390" spans="1:26" ht="13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12"/>
    </row>
    <row r="391" spans="1:26" ht="13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12"/>
    </row>
    <row r="392" spans="1:26" ht="13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12"/>
    </row>
    <row r="393" spans="1:26" ht="13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12"/>
    </row>
    <row r="394" spans="1:26" ht="13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12"/>
    </row>
    <row r="395" spans="1:26" ht="13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12"/>
    </row>
    <row r="396" spans="1:26" ht="13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12"/>
    </row>
    <row r="397" spans="1:26" ht="13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12"/>
    </row>
    <row r="398" spans="1:26" ht="13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12"/>
    </row>
    <row r="399" spans="1:26" ht="13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12"/>
    </row>
    <row r="400" spans="1:26" ht="13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12"/>
    </row>
    <row r="401" spans="1:26" ht="13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12"/>
    </row>
    <row r="402" spans="1:26" ht="13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12"/>
    </row>
    <row r="403" spans="1:26" ht="13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12"/>
    </row>
    <row r="404" spans="1:26" ht="13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12"/>
    </row>
    <row r="405" spans="1:26" ht="13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12"/>
    </row>
    <row r="406" spans="1:26" ht="13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12"/>
    </row>
    <row r="407" spans="1:26" ht="13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12"/>
    </row>
    <row r="408" spans="1:26" ht="13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12"/>
    </row>
    <row r="409" spans="1:26" ht="13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12"/>
    </row>
    <row r="410" spans="1:26" ht="13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12"/>
    </row>
    <row r="411" spans="1:26" ht="13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12"/>
    </row>
    <row r="412" spans="1:26" ht="13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12"/>
    </row>
    <row r="413" spans="1:26" ht="13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12"/>
    </row>
    <row r="414" spans="1:26" ht="13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12"/>
    </row>
    <row r="415" spans="1:26" ht="13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12"/>
    </row>
    <row r="416" spans="1:26" ht="13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12"/>
    </row>
    <row r="417" spans="1:26" ht="13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12"/>
    </row>
    <row r="418" spans="1:26" ht="13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12"/>
    </row>
    <row r="419" spans="1:26" ht="13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12"/>
    </row>
    <row r="420" spans="1:26" ht="13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12"/>
    </row>
    <row r="421" spans="1:26" ht="13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12"/>
    </row>
    <row r="422" spans="1:26" ht="13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12"/>
    </row>
    <row r="423" spans="1:26" ht="13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12"/>
    </row>
    <row r="424" spans="1:26" ht="13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12"/>
    </row>
    <row r="425" spans="1:26" ht="13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12"/>
    </row>
    <row r="426" spans="1:26" ht="13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12"/>
    </row>
    <row r="427" spans="1:26" ht="13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12"/>
    </row>
    <row r="428" spans="1:26" ht="13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12"/>
    </row>
    <row r="429" spans="1:26" ht="13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12"/>
    </row>
    <row r="430" spans="1:26" ht="13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12"/>
    </row>
    <row r="431" spans="1:26" ht="13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12"/>
    </row>
    <row r="432" spans="1:26" ht="13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12"/>
    </row>
    <row r="433" spans="1:26" ht="13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12"/>
    </row>
    <row r="434" spans="1:26" ht="13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12"/>
    </row>
    <row r="435" spans="1:26" ht="13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12"/>
    </row>
    <row r="436" spans="1:26" ht="13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12"/>
    </row>
    <row r="437" spans="1:26" ht="13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12"/>
    </row>
    <row r="438" spans="1:26" ht="13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12"/>
    </row>
    <row r="439" spans="1:26" ht="13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12"/>
    </row>
    <row r="440" spans="1:26" ht="13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12"/>
    </row>
    <row r="441" spans="1:26" ht="13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12"/>
    </row>
    <row r="442" spans="1:26" ht="13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12"/>
    </row>
    <row r="443" spans="1:26" ht="13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12"/>
    </row>
    <row r="444" spans="1:26" ht="13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12"/>
    </row>
    <row r="445" spans="1:26" ht="13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12"/>
    </row>
    <row r="446" spans="1:26" ht="13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12"/>
    </row>
    <row r="447" spans="1:26" ht="13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12"/>
    </row>
    <row r="448" spans="1:26" ht="13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12"/>
    </row>
    <row r="449" spans="1:26" ht="13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12"/>
    </row>
    <row r="450" spans="1:26" ht="13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12"/>
    </row>
    <row r="451" spans="1:26" ht="13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12"/>
    </row>
    <row r="452" spans="1:26" ht="13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12"/>
    </row>
    <row r="453" spans="1:26" ht="13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12"/>
    </row>
    <row r="454" spans="1:26" ht="13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12"/>
    </row>
    <row r="455" spans="1:26" ht="13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12"/>
    </row>
    <row r="456" spans="1:26" ht="13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12"/>
    </row>
    <row r="457" spans="1:26" ht="13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12"/>
    </row>
    <row r="458" spans="1:26" ht="13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12"/>
    </row>
    <row r="459" spans="1:26" ht="13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12"/>
    </row>
    <row r="460" spans="1:26" ht="13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12"/>
    </row>
    <row r="461" spans="1:26" ht="13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12"/>
    </row>
    <row r="462" spans="1:26" ht="13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12"/>
    </row>
    <row r="463" spans="1:26" ht="13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12"/>
    </row>
    <row r="464" spans="1:26" ht="13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12"/>
    </row>
    <row r="465" spans="1:26" ht="13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12"/>
    </row>
    <row r="466" spans="1:26" ht="13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12"/>
    </row>
    <row r="467" spans="1:26" ht="13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12"/>
    </row>
    <row r="468" spans="1:26" ht="13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12"/>
    </row>
    <row r="469" spans="1:26" ht="13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12"/>
    </row>
    <row r="470" spans="1:26" ht="13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12"/>
    </row>
    <row r="471" spans="1:26" ht="13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12"/>
    </row>
    <row r="472" spans="1:26" ht="13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12"/>
    </row>
    <row r="473" spans="1:26" ht="13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12"/>
    </row>
    <row r="474" spans="1:26" ht="13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12"/>
    </row>
    <row r="475" spans="1:26" ht="13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12"/>
    </row>
    <row r="476" spans="1:26" ht="13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12"/>
    </row>
    <row r="477" spans="1:26" ht="13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12"/>
    </row>
    <row r="478" spans="1:26" ht="13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12"/>
    </row>
    <row r="479" spans="1:26" ht="13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12"/>
    </row>
    <row r="480" spans="1:26" ht="13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12"/>
    </row>
    <row r="481" spans="1:26" ht="13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12"/>
    </row>
    <row r="482" spans="1:26" ht="13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12"/>
    </row>
    <row r="483" spans="1:26" ht="13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12"/>
    </row>
    <row r="484" spans="1:26" ht="13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12"/>
    </row>
    <row r="485" spans="1:26" ht="13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12"/>
    </row>
    <row r="486" spans="1:26" ht="13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12"/>
    </row>
    <row r="487" spans="1:26" ht="13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12"/>
    </row>
    <row r="488" spans="1:26" ht="13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12"/>
    </row>
    <row r="489" spans="1:26" ht="13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12"/>
    </row>
    <row r="490" spans="1:26" ht="13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12"/>
    </row>
    <row r="491" spans="1:26" ht="13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12"/>
    </row>
    <row r="492" spans="1:26" ht="13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12"/>
    </row>
    <row r="493" spans="1:26" ht="13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12"/>
    </row>
    <row r="494" spans="1:26" ht="13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12"/>
    </row>
    <row r="495" spans="1:26" ht="13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12"/>
    </row>
    <row r="496" spans="1:26" ht="13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12"/>
    </row>
    <row r="497" spans="1:26" ht="13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12"/>
    </row>
    <row r="498" spans="1:26" ht="13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12"/>
    </row>
    <row r="499" spans="1:26" ht="13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12"/>
    </row>
    <row r="500" spans="1:26" ht="13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12"/>
    </row>
    <row r="501" spans="1:26" ht="13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12"/>
    </row>
    <row r="502" spans="1:26" ht="13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12"/>
    </row>
    <row r="503" spans="1:26" ht="13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12"/>
    </row>
    <row r="504" spans="1:26" ht="13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12"/>
    </row>
    <row r="505" spans="1:26" ht="13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12"/>
    </row>
    <row r="506" spans="1:26" ht="13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12"/>
    </row>
    <row r="507" spans="1:26" ht="13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12"/>
    </row>
    <row r="508" spans="1:26" ht="13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12"/>
    </row>
    <row r="509" spans="1:26" ht="13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12"/>
    </row>
    <row r="510" spans="1:26" ht="13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12"/>
    </row>
    <row r="511" spans="1:26" ht="13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12"/>
    </row>
    <row r="512" spans="1:26" ht="13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12"/>
    </row>
    <row r="513" spans="1:26" ht="13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12"/>
    </row>
    <row r="514" spans="1:26" ht="13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12"/>
    </row>
    <row r="515" spans="1:26" ht="13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12"/>
    </row>
    <row r="516" spans="1:26" ht="13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12"/>
    </row>
    <row r="517" spans="1:26" ht="13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12"/>
    </row>
    <row r="518" spans="1:26" ht="13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12"/>
    </row>
    <row r="519" spans="1:26" ht="13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12"/>
    </row>
    <row r="520" spans="1:26" ht="13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12"/>
    </row>
    <row r="521" spans="1:26" ht="13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12"/>
    </row>
    <row r="522" spans="1:26" ht="13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12"/>
    </row>
    <row r="523" spans="1:26" ht="13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12"/>
    </row>
    <row r="524" spans="1:26" ht="13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12"/>
    </row>
    <row r="525" spans="1:26" ht="13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12"/>
    </row>
    <row r="526" spans="1:26" ht="13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12"/>
    </row>
    <row r="527" spans="1:26" ht="13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12"/>
    </row>
    <row r="528" spans="1:26" ht="13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12"/>
    </row>
    <row r="529" spans="1:26" ht="13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12"/>
    </row>
    <row r="530" spans="1:26" ht="13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12"/>
    </row>
    <row r="531" spans="1:26" ht="13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12"/>
    </row>
    <row r="532" spans="1:26" ht="13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12"/>
    </row>
    <row r="533" spans="1:26" ht="13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12"/>
    </row>
    <row r="534" spans="1:26" ht="13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12"/>
    </row>
    <row r="535" spans="1:26" ht="13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12"/>
    </row>
    <row r="536" spans="1:26" ht="13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12"/>
    </row>
    <row r="537" spans="1:26" ht="13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12"/>
    </row>
    <row r="538" spans="1:26" ht="13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12"/>
    </row>
    <row r="539" spans="1:26" ht="13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12"/>
    </row>
    <row r="540" spans="1:26" ht="13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12"/>
    </row>
    <row r="541" spans="1:26" ht="13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12"/>
    </row>
    <row r="542" spans="1:26" ht="13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12"/>
    </row>
    <row r="543" spans="1:26" ht="13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12"/>
    </row>
    <row r="544" spans="1:26" ht="13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12"/>
    </row>
    <row r="545" spans="1:26" ht="13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12"/>
    </row>
    <row r="546" spans="1:26" ht="13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12"/>
    </row>
    <row r="547" spans="1:26" ht="13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12"/>
    </row>
    <row r="548" spans="1:26" ht="13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12"/>
    </row>
    <row r="549" spans="1:26" ht="13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12"/>
    </row>
    <row r="550" spans="1:26" ht="13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12"/>
    </row>
    <row r="551" spans="1:26" ht="13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12"/>
    </row>
    <row r="552" spans="1:26" ht="13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12"/>
    </row>
    <row r="553" spans="1:26" ht="13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12"/>
    </row>
    <row r="554" spans="1:26" ht="13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12"/>
    </row>
    <row r="555" spans="1:26" ht="13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12"/>
    </row>
    <row r="556" spans="1:26" ht="13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12"/>
    </row>
    <row r="557" spans="1:26" ht="13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12"/>
    </row>
    <row r="558" spans="1:26" ht="13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12"/>
    </row>
    <row r="559" spans="1:26" ht="13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12"/>
    </row>
    <row r="560" spans="1:26" ht="13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12"/>
    </row>
    <row r="561" spans="1:26" ht="13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12"/>
    </row>
    <row r="562" spans="1:26" ht="13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12"/>
    </row>
    <row r="563" spans="1:26" ht="13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12"/>
    </row>
    <row r="564" spans="1:26" ht="13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12"/>
    </row>
    <row r="565" spans="1:26" ht="13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12"/>
    </row>
    <row r="566" spans="1:26" ht="13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12"/>
    </row>
    <row r="567" spans="1:26" ht="13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12"/>
    </row>
    <row r="568" spans="1:26" ht="13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12"/>
    </row>
    <row r="569" spans="1:26" ht="13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12"/>
    </row>
    <row r="570" spans="1:26" ht="13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12"/>
    </row>
    <row r="571" spans="1:26" ht="13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12"/>
    </row>
    <row r="572" spans="1:26" ht="13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12"/>
    </row>
    <row r="573" spans="1:26" ht="13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12"/>
    </row>
    <row r="574" spans="1:26" ht="13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12"/>
    </row>
    <row r="575" spans="1:26" ht="13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12"/>
    </row>
    <row r="576" spans="1:26" ht="13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12"/>
    </row>
    <row r="577" spans="1:26" ht="13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12"/>
    </row>
    <row r="578" spans="1:26" ht="13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12"/>
    </row>
    <row r="579" spans="1:26" ht="13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12"/>
    </row>
    <row r="580" spans="1:26" ht="13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12"/>
    </row>
    <row r="581" spans="1:26" ht="13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12"/>
    </row>
    <row r="582" spans="1:26" ht="13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12"/>
    </row>
    <row r="583" spans="1:26" ht="13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12"/>
    </row>
    <row r="584" spans="1:26" ht="13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12"/>
    </row>
    <row r="585" spans="1:26" ht="13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12"/>
    </row>
    <row r="586" spans="1:26" ht="13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12"/>
    </row>
    <row r="587" spans="1:26" ht="13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12"/>
    </row>
    <row r="588" spans="1:26" ht="13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12"/>
    </row>
    <row r="589" spans="1:26" ht="13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12"/>
    </row>
    <row r="590" spans="1:26" ht="13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12"/>
    </row>
    <row r="591" spans="1:26" ht="13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12"/>
    </row>
    <row r="592" spans="1:26" ht="13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12"/>
    </row>
    <row r="593" spans="1:26" ht="13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12"/>
    </row>
    <row r="594" spans="1:26" ht="13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12"/>
    </row>
    <row r="595" spans="1:26" ht="13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12"/>
    </row>
    <row r="596" spans="1:26" ht="13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12"/>
    </row>
    <row r="597" spans="1:26" ht="13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12"/>
    </row>
    <row r="598" spans="1:26" ht="13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12"/>
    </row>
    <row r="599" spans="1:26" ht="13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12"/>
    </row>
    <row r="600" spans="1:26" ht="13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12"/>
    </row>
    <row r="601" spans="1:26" ht="13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12"/>
    </row>
    <row r="602" spans="1:26" ht="13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12"/>
    </row>
    <row r="603" spans="1:26" ht="13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12"/>
    </row>
    <row r="604" spans="1:26" ht="13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12"/>
    </row>
    <row r="605" spans="1:26" ht="13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12"/>
    </row>
    <row r="606" spans="1:26" ht="13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12"/>
    </row>
    <row r="607" spans="1:26" ht="13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12"/>
    </row>
    <row r="608" spans="1:26" ht="13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12"/>
    </row>
    <row r="609" spans="1:26" ht="13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12"/>
    </row>
    <row r="610" spans="1:26" ht="13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12"/>
    </row>
    <row r="611" spans="1:26" ht="13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12"/>
    </row>
    <row r="612" spans="1:26" ht="13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12"/>
    </row>
    <row r="613" spans="1:26" ht="13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12"/>
    </row>
    <row r="614" spans="1:26" ht="13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12"/>
    </row>
    <row r="615" spans="1:26" ht="13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12"/>
    </row>
    <row r="616" spans="1:26" ht="13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12"/>
    </row>
    <row r="617" spans="1:26" ht="13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12"/>
    </row>
    <row r="618" spans="1:26" ht="13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12"/>
    </row>
    <row r="619" spans="1:26" ht="13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12"/>
    </row>
    <row r="620" spans="1:26" ht="13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12"/>
    </row>
    <row r="621" spans="1:26" ht="13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12"/>
    </row>
    <row r="622" spans="1:26" ht="13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12"/>
    </row>
    <row r="623" spans="1:26" ht="13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12"/>
    </row>
    <row r="624" spans="1:26" ht="13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12"/>
    </row>
    <row r="625" spans="1:26" ht="13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12"/>
    </row>
    <row r="626" spans="1:26" ht="13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12"/>
    </row>
    <row r="627" spans="1:26" ht="13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12"/>
    </row>
    <row r="628" spans="1:26" ht="13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12"/>
    </row>
    <row r="629" spans="1:26" ht="13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12"/>
    </row>
    <row r="630" spans="1:26" ht="13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12"/>
    </row>
    <row r="631" spans="1:26" ht="13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12"/>
    </row>
    <row r="632" spans="1:26" ht="13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12"/>
    </row>
    <row r="633" spans="1:26" ht="13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12"/>
    </row>
    <row r="634" spans="1:26" ht="13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12"/>
    </row>
    <row r="635" spans="1:26" ht="13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12"/>
    </row>
    <row r="636" spans="1:26" ht="13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12"/>
    </row>
    <row r="637" spans="1:26" ht="13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12"/>
    </row>
    <row r="638" spans="1:26" ht="13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12"/>
    </row>
    <row r="639" spans="1:26" ht="13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12"/>
    </row>
    <row r="640" spans="1:26" ht="13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12"/>
    </row>
    <row r="641" spans="1:26" ht="13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12"/>
    </row>
    <row r="642" spans="1:26" ht="13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12"/>
    </row>
    <row r="643" spans="1:26" ht="13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12"/>
    </row>
    <row r="644" spans="1:26" ht="13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12"/>
    </row>
    <row r="645" spans="1:26" ht="13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12"/>
    </row>
    <row r="646" spans="1:26" ht="13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12"/>
    </row>
    <row r="647" spans="1:26" ht="13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12"/>
    </row>
    <row r="648" spans="1:26" ht="13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12"/>
    </row>
    <row r="649" spans="1:26" ht="13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12"/>
    </row>
    <row r="650" spans="1:26" ht="13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12"/>
    </row>
    <row r="651" spans="1:26" ht="13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12"/>
    </row>
    <row r="652" spans="1:26" ht="13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12"/>
    </row>
    <row r="653" spans="1:26" ht="13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12"/>
    </row>
    <row r="654" spans="1:26" ht="13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12"/>
    </row>
    <row r="655" spans="1:26" ht="13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12"/>
    </row>
    <row r="656" spans="1:26" ht="13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12"/>
    </row>
    <row r="657" spans="1:26" ht="13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12"/>
    </row>
    <row r="658" spans="1:26" ht="13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12"/>
    </row>
    <row r="659" spans="1:26" ht="13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12"/>
    </row>
    <row r="660" spans="1:26" ht="13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12"/>
    </row>
    <row r="661" spans="1:26" ht="13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12"/>
    </row>
    <row r="662" spans="1:26" ht="13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12"/>
    </row>
    <row r="663" spans="1:26" ht="13.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12"/>
    </row>
    <row r="664" spans="1:26" ht="13.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12"/>
    </row>
    <row r="665" spans="1:26" ht="13.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12"/>
    </row>
    <row r="666" spans="1:26" ht="13.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12"/>
    </row>
    <row r="667" spans="1:26" ht="13.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12"/>
    </row>
    <row r="668" spans="1:26" ht="13.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12"/>
    </row>
    <row r="669" spans="1:26" ht="13.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12"/>
    </row>
    <row r="670" spans="1:26" ht="13.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12"/>
    </row>
    <row r="671" spans="1:26" ht="13.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12"/>
    </row>
    <row r="672" spans="1:26" ht="13.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12"/>
    </row>
    <row r="673" spans="1:26" ht="13.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12"/>
    </row>
    <row r="674" spans="1:26" ht="13.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12"/>
    </row>
    <row r="675" spans="1:26" ht="13.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12"/>
    </row>
    <row r="676" spans="1:26" ht="13.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12"/>
    </row>
    <row r="677" spans="1:26" ht="13.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12"/>
    </row>
    <row r="678" spans="1:26" ht="13.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12"/>
    </row>
    <row r="679" spans="1:26" ht="13.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12"/>
    </row>
    <row r="680" spans="1:26" ht="13.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12"/>
    </row>
    <row r="681" spans="1:26" ht="13.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12"/>
    </row>
    <row r="682" spans="1:26" ht="13.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12"/>
    </row>
    <row r="683" spans="1:26" ht="13.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12"/>
    </row>
    <row r="684" spans="1:26" ht="13.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12"/>
    </row>
    <row r="685" spans="1:26" ht="13.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12"/>
    </row>
    <row r="686" spans="1:26" ht="13.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12"/>
    </row>
    <row r="687" spans="1:26" ht="13.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12"/>
    </row>
    <row r="688" spans="1:26" ht="13.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12"/>
    </row>
    <row r="689" spans="1:26" ht="13.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12"/>
    </row>
    <row r="690" spans="1:26" ht="13.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12"/>
    </row>
    <row r="691" spans="1:26" ht="13.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12"/>
    </row>
    <row r="692" spans="1:26" ht="13.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12"/>
    </row>
    <row r="693" spans="1:26" ht="13.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12"/>
    </row>
    <row r="694" spans="1:26" ht="13.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12"/>
    </row>
    <row r="695" spans="1:26" ht="13.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12"/>
    </row>
    <row r="696" spans="1:26" ht="13.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12"/>
    </row>
    <row r="697" spans="1:26" ht="13.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12"/>
    </row>
    <row r="698" spans="1:26" ht="13.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12"/>
    </row>
    <row r="699" spans="1:26" ht="13.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12"/>
    </row>
    <row r="700" spans="1:26" ht="13.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12"/>
    </row>
    <row r="701" spans="1:26" ht="13.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12"/>
    </row>
    <row r="702" spans="1:26" ht="13.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12"/>
    </row>
    <row r="703" spans="1:26" ht="13.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12"/>
    </row>
    <row r="704" spans="1:26" ht="13.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12"/>
    </row>
    <row r="705" spans="1:26" ht="13.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12"/>
    </row>
    <row r="706" spans="1:26" ht="13.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12"/>
    </row>
    <row r="707" spans="1:26" ht="13.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12"/>
    </row>
    <row r="708" spans="1:26" ht="13.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12"/>
    </row>
    <row r="709" spans="1:26" ht="13.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12"/>
    </row>
    <row r="710" spans="1:26" ht="13.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12"/>
    </row>
    <row r="711" spans="1:26" ht="13.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12"/>
    </row>
    <row r="712" spans="1:26" ht="13.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12"/>
    </row>
    <row r="713" spans="1:26" ht="13.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12"/>
    </row>
    <row r="714" spans="1:26" ht="13.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12"/>
    </row>
    <row r="715" spans="1:26" ht="13.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12"/>
    </row>
    <row r="716" spans="1:26" ht="13.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12"/>
    </row>
    <row r="717" spans="1:26" ht="13.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12"/>
    </row>
    <row r="718" spans="1:26" ht="13.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12"/>
    </row>
    <row r="719" spans="1:26" ht="13.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12"/>
    </row>
    <row r="720" spans="1:26" ht="13.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12"/>
    </row>
    <row r="721" spans="1:26" ht="13.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12"/>
    </row>
    <row r="722" spans="1:26" ht="13.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12"/>
    </row>
    <row r="723" spans="1:26" ht="13.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12"/>
    </row>
    <row r="724" spans="1:26" ht="13.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12"/>
    </row>
    <row r="725" spans="1:26" ht="13.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12"/>
    </row>
    <row r="726" spans="1:26" ht="13.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12"/>
    </row>
    <row r="727" spans="1:26" ht="13.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12"/>
    </row>
    <row r="728" spans="1:26" ht="13.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12"/>
    </row>
    <row r="729" spans="1:26" ht="13.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12"/>
    </row>
    <row r="730" spans="1:26" ht="13.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12"/>
    </row>
    <row r="731" spans="1:26" ht="13.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12"/>
    </row>
    <row r="732" spans="1:26" ht="13.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12"/>
    </row>
    <row r="733" spans="1:26" ht="13.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12"/>
    </row>
    <row r="734" spans="1:26" ht="13.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12"/>
    </row>
    <row r="735" spans="1:26" ht="13.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12"/>
    </row>
    <row r="736" spans="1:26" ht="13.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12"/>
    </row>
    <row r="737" spans="1:26" ht="13.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12"/>
    </row>
    <row r="738" spans="1:26" ht="13.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12"/>
    </row>
    <row r="739" spans="1:26" ht="13.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12"/>
    </row>
    <row r="740" spans="1:26" ht="13.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12"/>
    </row>
    <row r="741" spans="1:26" ht="13.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12"/>
    </row>
    <row r="742" spans="1:26" ht="13.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12"/>
    </row>
    <row r="743" spans="1:26" ht="13.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12"/>
    </row>
    <row r="744" spans="1:26" ht="13.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12"/>
    </row>
    <row r="745" spans="1:26" ht="13.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12"/>
    </row>
    <row r="746" spans="1:26" ht="13.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12"/>
    </row>
    <row r="747" spans="1:26" ht="13.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12"/>
    </row>
    <row r="748" spans="1:26" ht="13.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12"/>
    </row>
    <row r="749" spans="1:26" ht="13.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12"/>
    </row>
    <row r="750" spans="1:26" ht="13.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12"/>
    </row>
    <row r="751" spans="1:26" ht="13.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12"/>
    </row>
    <row r="752" spans="1:26" ht="13.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12"/>
    </row>
    <row r="753" spans="1:26" ht="13.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12"/>
    </row>
    <row r="754" spans="1:26" ht="13.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12"/>
    </row>
    <row r="755" spans="1:26" ht="13.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12"/>
    </row>
    <row r="756" spans="1:26" ht="13.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12"/>
    </row>
    <row r="757" spans="1:26" ht="13.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12"/>
    </row>
    <row r="758" spans="1:26" ht="13.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12"/>
    </row>
    <row r="759" spans="1:26" ht="13.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12"/>
    </row>
    <row r="760" spans="1:26" ht="13.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12"/>
    </row>
    <row r="761" spans="1:26" ht="13.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12"/>
    </row>
    <row r="762" spans="1:26" ht="13.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12"/>
    </row>
    <row r="763" spans="1:26" ht="13.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12"/>
    </row>
    <row r="764" spans="1:26" ht="13.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12"/>
    </row>
    <row r="765" spans="1:26" ht="13.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12"/>
    </row>
    <row r="766" spans="1:26" ht="13.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12"/>
    </row>
    <row r="767" spans="1:26" ht="13.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12"/>
    </row>
    <row r="768" spans="1:26" ht="13.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12"/>
    </row>
    <row r="769" spans="1:26" ht="13.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12"/>
    </row>
    <row r="770" spans="1:26" ht="13.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12"/>
    </row>
    <row r="771" spans="1:26" ht="13.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12"/>
    </row>
    <row r="772" spans="1:26" ht="13.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12"/>
    </row>
    <row r="773" spans="1:26" ht="13.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12"/>
    </row>
    <row r="774" spans="1:26" ht="13.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12"/>
    </row>
    <row r="775" spans="1:26" ht="13.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12"/>
    </row>
    <row r="776" spans="1:26" ht="13.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12"/>
    </row>
    <row r="777" spans="1:26" ht="13.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12"/>
    </row>
    <row r="778" spans="1:26" ht="13.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12"/>
    </row>
    <row r="779" spans="1:26" ht="13.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12"/>
    </row>
    <row r="780" spans="1:26" ht="13.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12"/>
    </row>
    <row r="781" spans="1:26" ht="13.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12"/>
    </row>
    <row r="782" spans="1:26" ht="13.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12"/>
    </row>
    <row r="783" spans="1:26" ht="13.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12"/>
    </row>
    <row r="784" spans="1:26" ht="13.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12"/>
    </row>
    <row r="785" spans="1:26" ht="13.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12"/>
    </row>
    <row r="786" spans="1:26" ht="13.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12"/>
    </row>
    <row r="787" spans="1:26" ht="13.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12"/>
    </row>
    <row r="788" spans="1:26" ht="13.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12"/>
    </row>
    <row r="789" spans="1:26" ht="13.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12"/>
    </row>
    <row r="790" spans="1:26" ht="13.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12"/>
    </row>
    <row r="791" spans="1:26" ht="13.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12"/>
    </row>
    <row r="792" spans="1:26" ht="13.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12"/>
    </row>
    <row r="793" spans="1:26" ht="13.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12"/>
    </row>
    <row r="794" spans="1:26" ht="13.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12"/>
    </row>
    <row r="795" spans="1:26" ht="13.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12"/>
    </row>
    <row r="796" spans="1:26" ht="13.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12"/>
    </row>
    <row r="797" spans="1:26" ht="13.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12"/>
    </row>
    <row r="798" spans="1:26" ht="13.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12"/>
    </row>
    <row r="799" spans="1:26" ht="13.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12"/>
    </row>
    <row r="800" spans="1:26" ht="13.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12"/>
    </row>
    <row r="801" spans="1:26" ht="13.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12"/>
    </row>
    <row r="802" spans="1:26" ht="13.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12"/>
    </row>
    <row r="803" spans="1:26" ht="13.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12"/>
    </row>
    <row r="804" spans="1:26" ht="13.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12"/>
    </row>
    <row r="805" spans="1:26" ht="13.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12"/>
    </row>
    <row r="806" spans="1:26" ht="13.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12"/>
    </row>
    <row r="807" spans="1:26" ht="13.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12"/>
    </row>
    <row r="808" spans="1:26" ht="13.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12"/>
    </row>
    <row r="809" spans="1:26" ht="13.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12"/>
    </row>
    <row r="810" spans="1:26" ht="13.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12"/>
    </row>
    <row r="811" spans="1:26" ht="13.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12"/>
    </row>
    <row r="812" spans="1:26" ht="13.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12"/>
    </row>
    <row r="813" spans="1:26" ht="13.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12"/>
    </row>
    <row r="814" spans="1:26" ht="13.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12"/>
    </row>
    <row r="815" spans="1:26" ht="13.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12"/>
    </row>
    <row r="816" spans="1:26" ht="13.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12"/>
    </row>
    <row r="817" spans="1:26" ht="13.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12"/>
    </row>
    <row r="818" spans="1:26" ht="13.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12"/>
    </row>
    <row r="819" spans="1:26" ht="13.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12"/>
    </row>
    <row r="820" spans="1:26" ht="13.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12"/>
    </row>
    <row r="821" spans="1:26" ht="13.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12"/>
    </row>
    <row r="822" spans="1:26" ht="13.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12"/>
    </row>
    <row r="823" spans="1:26" ht="13.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12"/>
    </row>
    <row r="824" spans="1:26" ht="13.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12"/>
    </row>
    <row r="825" spans="1:26" ht="13.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12"/>
    </row>
    <row r="826" spans="1:26" ht="13.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12"/>
    </row>
    <row r="827" spans="1:26" ht="13.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12"/>
    </row>
    <row r="828" spans="1:26" ht="13.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12"/>
    </row>
    <row r="829" spans="1:26" ht="13.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12"/>
    </row>
    <row r="830" spans="1:26" ht="13.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12"/>
    </row>
    <row r="831" spans="1:26" ht="13.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12"/>
    </row>
    <row r="832" spans="1:26" ht="13.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12"/>
    </row>
    <row r="833" spans="1:26" ht="13.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12"/>
    </row>
    <row r="834" spans="1:26" ht="13.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12"/>
    </row>
    <row r="835" spans="1:26" ht="13.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12"/>
    </row>
    <row r="836" spans="1:26" ht="13.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12"/>
    </row>
    <row r="837" spans="1:26" ht="13.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12"/>
    </row>
    <row r="838" spans="1:26" ht="13.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12"/>
    </row>
    <row r="839" spans="1:26" ht="13.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12"/>
    </row>
    <row r="840" spans="1:26" ht="13.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12"/>
    </row>
    <row r="841" spans="1:26" ht="13.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12"/>
    </row>
    <row r="842" spans="1:26" ht="13.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12"/>
    </row>
    <row r="843" spans="1:26" ht="13.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12"/>
    </row>
    <row r="844" spans="1:26" ht="13.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12"/>
    </row>
    <row r="845" spans="1:26" ht="13.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12"/>
    </row>
    <row r="846" spans="1:26" ht="13.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12"/>
    </row>
    <row r="847" spans="1:26" ht="13.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12"/>
    </row>
    <row r="848" spans="1:26" ht="13.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12"/>
    </row>
    <row r="849" spans="1:26" ht="13.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12"/>
    </row>
    <row r="850" spans="1:26" ht="13.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12"/>
    </row>
    <row r="851" spans="1:26" ht="13.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12"/>
    </row>
    <row r="852" spans="1:26" ht="13.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12"/>
    </row>
    <row r="853" spans="1:26" ht="13.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12"/>
    </row>
    <row r="854" spans="1:26" ht="13.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12"/>
    </row>
    <row r="855" spans="1:26" ht="13.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12"/>
    </row>
    <row r="856" spans="1:26" ht="13.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12"/>
    </row>
    <row r="857" spans="1:26" ht="13.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12"/>
    </row>
    <row r="858" spans="1:26" ht="13.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12"/>
    </row>
    <row r="859" spans="1:26" ht="13.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12"/>
    </row>
    <row r="860" spans="1:26" ht="13.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12"/>
    </row>
    <row r="861" spans="1:26" ht="13.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12"/>
    </row>
    <row r="862" spans="1:26" ht="13.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12"/>
    </row>
    <row r="863" spans="1:26" ht="13.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12"/>
    </row>
    <row r="864" spans="1:26" ht="13.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12"/>
    </row>
    <row r="865" spans="1:26" ht="13.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12"/>
    </row>
    <row r="866" spans="1:26" ht="13.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12"/>
    </row>
    <row r="867" spans="1:26" ht="13.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12"/>
    </row>
    <row r="868" spans="1:26" ht="13.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12"/>
    </row>
    <row r="869" spans="1:26" ht="13.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12"/>
    </row>
    <row r="870" spans="1:26" ht="13.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12"/>
    </row>
    <row r="871" spans="1:26" ht="13.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12"/>
    </row>
    <row r="872" spans="1:26" ht="13.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12"/>
    </row>
    <row r="873" spans="1:26" ht="13.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12"/>
    </row>
    <row r="874" spans="1:26" ht="13.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12"/>
    </row>
    <row r="875" spans="1:26" ht="13.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12"/>
    </row>
    <row r="876" spans="1:26" ht="13.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12"/>
    </row>
    <row r="877" spans="1:26" ht="13.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12"/>
    </row>
    <row r="878" spans="1:26" ht="13.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12"/>
    </row>
    <row r="879" spans="1:26" ht="13.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12"/>
    </row>
    <row r="880" spans="1:26" ht="13.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12"/>
    </row>
    <row r="881" spans="1:26" ht="13.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12"/>
    </row>
    <row r="882" spans="1:26" ht="13.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12"/>
    </row>
    <row r="883" spans="1:26" ht="13.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12"/>
    </row>
    <row r="884" spans="1:26" ht="13.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12"/>
    </row>
    <row r="885" spans="1:26" ht="13.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12"/>
    </row>
    <row r="886" spans="1:26" ht="13.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12"/>
    </row>
    <row r="887" spans="1:26" ht="13.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12"/>
    </row>
    <row r="888" spans="1:26" ht="13.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12"/>
    </row>
    <row r="889" spans="1:26" ht="13.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12"/>
    </row>
    <row r="890" spans="1:26" ht="13.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12"/>
    </row>
    <row r="891" spans="1:26" ht="13.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12"/>
    </row>
    <row r="892" spans="1:26" ht="13.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12"/>
    </row>
    <row r="893" spans="1:26" ht="13.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12"/>
    </row>
    <row r="894" spans="1:26" ht="13.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12"/>
    </row>
    <row r="895" spans="1:26" ht="13.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12"/>
    </row>
    <row r="896" spans="1:26" ht="13.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12"/>
    </row>
    <row r="897" spans="1:26" ht="13.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12"/>
    </row>
    <row r="898" spans="1:26" ht="13.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12"/>
    </row>
    <row r="899" spans="1:26" ht="13.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12"/>
    </row>
    <row r="900" spans="1:26" ht="13.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12"/>
    </row>
    <row r="901" spans="1:26" ht="13.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12"/>
    </row>
    <row r="902" spans="1:26" ht="13.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12"/>
    </row>
    <row r="903" spans="1:26" ht="13.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12"/>
    </row>
    <row r="904" spans="1:26" ht="13.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12"/>
    </row>
    <row r="905" spans="1:26" ht="13.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12"/>
    </row>
    <row r="906" spans="1:26" ht="13.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12"/>
    </row>
    <row r="907" spans="1:26" ht="13.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12"/>
    </row>
    <row r="908" spans="1:26" ht="13.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12"/>
    </row>
    <row r="909" spans="1:26" ht="13.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12"/>
    </row>
    <row r="910" spans="1:26" ht="13.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12"/>
    </row>
    <row r="911" spans="1:26" ht="13.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12"/>
    </row>
    <row r="912" spans="1:26" ht="13.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12"/>
    </row>
    <row r="913" spans="1:26" ht="13.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12"/>
    </row>
    <row r="914" spans="1:26" ht="13.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12"/>
    </row>
    <row r="915" spans="1:26" ht="13.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12"/>
    </row>
    <row r="916" spans="1:26" ht="13.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12"/>
    </row>
    <row r="917" spans="1:26" ht="13.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12"/>
    </row>
    <row r="918" spans="1:26" ht="13.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12"/>
    </row>
    <row r="919" spans="1:26" ht="13.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12"/>
    </row>
    <row r="920" spans="1:26" ht="13.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12"/>
    </row>
    <row r="921" spans="1:26" ht="13.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12"/>
    </row>
    <row r="922" spans="1:26" ht="13.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12"/>
    </row>
    <row r="923" spans="1:26" ht="13.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12"/>
    </row>
    <row r="924" spans="1:26" ht="13.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12"/>
    </row>
    <row r="925" spans="1:26" ht="13.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12"/>
    </row>
    <row r="926" spans="1:26" ht="13.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12"/>
    </row>
    <row r="927" spans="1:26" ht="13.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12"/>
    </row>
    <row r="928" spans="1:26" ht="13.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12"/>
    </row>
    <row r="929" spans="1:26" ht="13.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12"/>
    </row>
    <row r="930" spans="1:26" ht="13.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12"/>
    </row>
    <row r="931" spans="1:26" ht="13.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12"/>
    </row>
    <row r="932" spans="1:26" ht="13.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12"/>
    </row>
    <row r="933" spans="1:26" ht="13.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12"/>
    </row>
    <row r="934" spans="1:26" ht="13.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12"/>
    </row>
    <row r="935" spans="1:26" ht="13.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12"/>
    </row>
    <row r="936" spans="1:26" ht="13.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12"/>
    </row>
    <row r="937" spans="1:26" ht="13.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12"/>
    </row>
    <row r="938" spans="1:26" ht="13.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12"/>
    </row>
    <row r="939" spans="1:26" ht="13.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12"/>
    </row>
    <row r="940" spans="1:26" ht="13.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12"/>
    </row>
    <row r="941" spans="1:26" ht="13.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12"/>
    </row>
    <row r="942" spans="1:26" ht="13.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12"/>
    </row>
    <row r="943" spans="1:26" ht="13.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12"/>
    </row>
    <row r="944" spans="1:26" ht="13.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12"/>
    </row>
    <row r="945" spans="1:26" ht="13.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12"/>
    </row>
    <row r="946" spans="1:26" ht="13.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12"/>
    </row>
    <row r="947" spans="1:26" ht="13.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12"/>
    </row>
    <row r="948" spans="1:26" ht="13.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12"/>
    </row>
    <row r="949" spans="1:26" ht="13.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12"/>
    </row>
    <row r="950" spans="1:26" ht="13.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12"/>
    </row>
    <row r="951" spans="1:26" ht="13.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12"/>
    </row>
    <row r="952" spans="1:26" ht="13.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12"/>
    </row>
    <row r="953" spans="1:26" ht="13.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12"/>
    </row>
    <row r="954" spans="1:26" ht="13.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12"/>
    </row>
    <row r="955" spans="1:26" ht="13.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12"/>
    </row>
    <row r="956" spans="1:26" ht="13.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12"/>
    </row>
    <row r="957" spans="1:26" ht="13.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12"/>
    </row>
    <row r="958" spans="1:26" ht="13.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12"/>
    </row>
    <row r="959" spans="1:26" ht="13.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12"/>
    </row>
    <row r="960" spans="1:26" ht="13.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12"/>
    </row>
    <row r="961" spans="1:26" ht="13.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12"/>
    </row>
    <row r="962" spans="1:26" ht="13.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12"/>
    </row>
    <row r="963" spans="1:26" ht="13.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12"/>
    </row>
    <row r="964" spans="1:26" ht="13.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12"/>
    </row>
    <row r="965" spans="1:26" ht="13.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12"/>
    </row>
    <row r="966" spans="1:26" ht="13.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12"/>
    </row>
    <row r="967" spans="1:26" ht="13.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12"/>
    </row>
    <row r="968" spans="1:26" ht="13.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12"/>
    </row>
    <row r="969" spans="1:26" ht="13.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12"/>
    </row>
    <row r="970" spans="1:26" ht="13.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12"/>
    </row>
    <row r="971" spans="1:26" ht="13.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12"/>
    </row>
    <row r="972" spans="1:26" ht="13.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12"/>
    </row>
    <row r="973" spans="1:26" ht="13.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12"/>
    </row>
    <row r="974" spans="1:26" ht="13.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12"/>
    </row>
    <row r="975" spans="1:26" ht="13.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12"/>
    </row>
    <row r="976" spans="1:26" ht="13.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12"/>
    </row>
    <row r="977" spans="1:26" ht="13.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12"/>
    </row>
    <row r="978" spans="1:26" ht="13.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12"/>
    </row>
  </sheetData>
  <mergeCells count="29">
    <mergeCell ref="C11:E11"/>
    <mergeCell ref="C2:E2"/>
    <mergeCell ref="C3:E3"/>
    <mergeCell ref="D18:E18"/>
    <mergeCell ref="D20:E20"/>
    <mergeCell ref="D19:E19"/>
    <mergeCell ref="D15:E15"/>
    <mergeCell ref="D14:E14"/>
    <mergeCell ref="C22:E22"/>
    <mergeCell ref="C23:E23"/>
    <mergeCell ref="C24:E24"/>
    <mergeCell ref="C25:E25"/>
    <mergeCell ref="C26:E26"/>
    <mergeCell ref="B12:B21"/>
    <mergeCell ref="B22:B26"/>
    <mergeCell ref="B8:B9"/>
    <mergeCell ref="D10:E10"/>
    <mergeCell ref="D4:E4"/>
    <mergeCell ref="D7:E7"/>
    <mergeCell ref="B4:B7"/>
    <mergeCell ref="D5:E5"/>
    <mergeCell ref="D6:E6"/>
    <mergeCell ref="D8:E8"/>
    <mergeCell ref="D9:E9"/>
    <mergeCell ref="D13:E13"/>
    <mergeCell ref="D12:E12"/>
    <mergeCell ref="D17:E17"/>
    <mergeCell ref="D16:E16"/>
    <mergeCell ref="D21:E21"/>
  </mergeCells>
  <dataValidations count="1">
    <dataValidation type="list" allowBlank="1" showErrorMessage="1" sqref="D4:D7 D12:D20" xr:uid="{00000000-0002-0000-0500-000001000000}">
      <formula1>"Ano,Ne"</formula1>
    </dataValidation>
  </dataValidations>
  <pageMargins left="0.7" right="0.7" top="0.75" bottom="0.75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BF15B-A77D-1149-9FC8-64D8913FDD9D}">
  <sheetPr>
    <tabColor rgb="FFE10013"/>
  </sheetPr>
  <dimension ref="A1:Z978"/>
  <sheetViews>
    <sheetView workbookViewId="0">
      <selection activeCell="C2" sqref="C2:E2"/>
    </sheetView>
  </sheetViews>
  <sheetFormatPr baseColWidth="10" defaultColWidth="14.3984375" defaultRowHeight="15" customHeight="1" x14ac:dyDescent="0.2"/>
  <cols>
    <col min="1" max="1" width="3.796875" style="82" customWidth="1"/>
    <col min="2" max="2" width="22.796875" style="82" customWidth="1"/>
    <col min="3" max="4" width="31" style="82" customWidth="1"/>
    <col min="5" max="5" width="18.3984375" style="82" customWidth="1"/>
    <col min="6" max="6" width="12.19921875" style="82" hidden="1" customWidth="1"/>
    <col min="7" max="26" width="11" style="82" customWidth="1"/>
    <col min="27" max="16384" width="14.3984375" style="84"/>
  </cols>
  <sheetData>
    <row r="1" spans="1:26" ht="67" customHeight="1" x14ac:dyDescent="0.2">
      <c r="A1" s="4"/>
      <c r="B1" s="71" t="s">
        <v>106</v>
      </c>
      <c r="C1" s="9"/>
      <c r="D1" s="9"/>
      <c r="E1" s="9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12"/>
    </row>
    <row r="2" spans="1:26" x14ac:dyDescent="0.2">
      <c r="A2" s="4"/>
      <c r="B2" s="73" t="s">
        <v>96</v>
      </c>
      <c r="C2" s="132"/>
      <c r="D2" s="98"/>
      <c r="E2" s="99"/>
      <c r="F2" s="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12"/>
    </row>
    <row r="3" spans="1:26" ht="75" x14ac:dyDescent="0.2">
      <c r="A3" s="4"/>
      <c r="B3" s="74" t="s">
        <v>107</v>
      </c>
      <c r="C3" s="131" t="s">
        <v>108</v>
      </c>
      <c r="D3" s="98"/>
      <c r="E3" s="99"/>
      <c r="F3" s="1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12"/>
    </row>
    <row r="4" spans="1:26" x14ac:dyDescent="0.2">
      <c r="A4" s="4"/>
      <c r="B4" s="129" t="s">
        <v>109</v>
      </c>
      <c r="C4" s="75" t="s">
        <v>111</v>
      </c>
      <c r="D4" s="130"/>
      <c r="E4" s="99"/>
      <c r="F4" s="1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12"/>
    </row>
    <row r="5" spans="1:26" x14ac:dyDescent="0.2">
      <c r="A5" s="4"/>
      <c r="B5" s="127"/>
      <c r="C5" s="75" t="s">
        <v>113</v>
      </c>
      <c r="D5" s="130"/>
      <c r="E5" s="9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2"/>
    </row>
    <row r="6" spans="1:26" x14ac:dyDescent="0.2">
      <c r="A6" s="4"/>
      <c r="B6" s="127"/>
      <c r="C6" s="75" t="s">
        <v>114</v>
      </c>
      <c r="D6" s="130"/>
      <c r="E6" s="9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12"/>
    </row>
    <row r="7" spans="1:26" x14ac:dyDescent="0.2">
      <c r="A7" s="4"/>
      <c r="B7" s="128"/>
      <c r="C7" s="75" t="s">
        <v>116</v>
      </c>
      <c r="D7" s="130"/>
      <c r="E7" s="9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12"/>
    </row>
    <row r="8" spans="1:26" x14ac:dyDescent="0.2">
      <c r="A8" s="4"/>
      <c r="B8" s="126" t="s">
        <v>118</v>
      </c>
      <c r="C8" s="75" t="s">
        <v>119</v>
      </c>
      <c r="D8" s="130"/>
      <c r="E8" s="9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12"/>
    </row>
    <row r="9" spans="1:26" ht="30" x14ac:dyDescent="0.2">
      <c r="A9" s="4"/>
      <c r="B9" s="128"/>
      <c r="C9" s="75" t="s">
        <v>120</v>
      </c>
      <c r="D9" s="130"/>
      <c r="E9" s="9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12"/>
    </row>
    <row r="10" spans="1:26" x14ac:dyDescent="0.2">
      <c r="A10" s="4"/>
      <c r="B10" s="74" t="s">
        <v>121</v>
      </c>
      <c r="C10" s="75" t="s">
        <v>122</v>
      </c>
      <c r="D10" s="130"/>
      <c r="E10" s="99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12"/>
    </row>
    <row r="11" spans="1:26" ht="75" x14ac:dyDescent="0.2">
      <c r="A11" s="4"/>
      <c r="B11" s="74" t="s">
        <v>123</v>
      </c>
      <c r="C11" s="131" t="s">
        <v>108</v>
      </c>
      <c r="D11" s="98"/>
      <c r="E11" s="9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12"/>
    </row>
    <row r="12" spans="1:26" x14ac:dyDescent="0.2">
      <c r="A12" s="4"/>
      <c r="B12" s="126" t="s">
        <v>124</v>
      </c>
      <c r="C12" s="77" t="s">
        <v>125</v>
      </c>
      <c r="D12" s="130"/>
      <c r="E12" s="99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12"/>
    </row>
    <row r="13" spans="1:26" x14ac:dyDescent="0.2">
      <c r="A13" s="4"/>
      <c r="B13" s="127"/>
      <c r="C13" s="77" t="s">
        <v>126</v>
      </c>
      <c r="D13" s="130"/>
      <c r="E13" s="9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12"/>
    </row>
    <row r="14" spans="1:26" x14ac:dyDescent="0.2">
      <c r="A14" s="4"/>
      <c r="B14" s="127"/>
      <c r="C14" s="77" t="s">
        <v>127</v>
      </c>
      <c r="D14" s="130"/>
      <c r="E14" s="99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12"/>
    </row>
    <row r="15" spans="1:26" x14ac:dyDescent="0.2">
      <c r="A15" s="4"/>
      <c r="B15" s="127"/>
      <c r="C15" s="77" t="s">
        <v>128</v>
      </c>
      <c r="D15" s="130"/>
      <c r="E15" s="99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12"/>
    </row>
    <row r="16" spans="1:26" x14ac:dyDescent="0.2">
      <c r="A16" s="4"/>
      <c r="B16" s="127"/>
      <c r="C16" s="77" t="s">
        <v>129</v>
      </c>
      <c r="D16" s="130"/>
      <c r="E16" s="99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12"/>
    </row>
    <row r="17" spans="1:26" x14ac:dyDescent="0.2">
      <c r="A17" s="4"/>
      <c r="B17" s="127"/>
      <c r="C17" s="77" t="s">
        <v>130</v>
      </c>
      <c r="D17" s="130"/>
      <c r="E17" s="99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12"/>
    </row>
    <row r="18" spans="1:26" x14ac:dyDescent="0.2">
      <c r="A18" s="4"/>
      <c r="B18" s="127"/>
      <c r="C18" s="77" t="s">
        <v>131</v>
      </c>
      <c r="D18" s="130"/>
      <c r="E18" s="99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12"/>
    </row>
    <row r="19" spans="1:26" x14ac:dyDescent="0.2">
      <c r="A19" s="4"/>
      <c r="B19" s="127"/>
      <c r="C19" s="77" t="s">
        <v>132</v>
      </c>
      <c r="D19" s="130"/>
      <c r="E19" s="99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12"/>
    </row>
    <row r="20" spans="1:26" x14ac:dyDescent="0.2">
      <c r="A20" s="4"/>
      <c r="B20" s="127"/>
      <c r="C20" s="77" t="s">
        <v>133</v>
      </c>
      <c r="D20" s="130"/>
      <c r="E20" s="99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12"/>
    </row>
    <row r="21" spans="1:26" ht="30" x14ac:dyDescent="0.2">
      <c r="A21" s="4"/>
      <c r="B21" s="128"/>
      <c r="C21" s="77" t="s">
        <v>134</v>
      </c>
      <c r="D21" s="130"/>
      <c r="E21" s="99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12"/>
    </row>
    <row r="22" spans="1:26" ht="14" x14ac:dyDescent="0.2">
      <c r="A22" s="4"/>
      <c r="B22" s="129" t="s">
        <v>135</v>
      </c>
      <c r="C22" s="131" t="s">
        <v>136</v>
      </c>
      <c r="D22" s="98"/>
      <c r="E22" s="99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12"/>
    </row>
    <row r="23" spans="1:26" ht="14" x14ac:dyDescent="0.2">
      <c r="A23" s="4"/>
      <c r="B23" s="127"/>
      <c r="C23" s="131" t="s">
        <v>136</v>
      </c>
      <c r="D23" s="98"/>
      <c r="E23" s="99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12"/>
    </row>
    <row r="24" spans="1:26" ht="14" x14ac:dyDescent="0.2">
      <c r="A24" s="4"/>
      <c r="B24" s="127"/>
      <c r="C24" s="131" t="s">
        <v>136</v>
      </c>
      <c r="D24" s="98"/>
      <c r="E24" s="99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12"/>
    </row>
    <row r="25" spans="1:26" ht="14" x14ac:dyDescent="0.2">
      <c r="A25" s="4"/>
      <c r="B25" s="127"/>
      <c r="C25" s="131" t="s">
        <v>136</v>
      </c>
      <c r="D25" s="98"/>
      <c r="E25" s="99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12"/>
    </row>
    <row r="26" spans="1:26" ht="14" x14ac:dyDescent="0.2">
      <c r="A26" s="4"/>
      <c r="B26" s="128"/>
      <c r="C26" s="131" t="s">
        <v>136</v>
      </c>
      <c r="D26" s="98"/>
      <c r="E26" s="99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12"/>
    </row>
    <row r="27" spans="1:26" ht="13.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12"/>
    </row>
    <row r="28" spans="1:26" ht="13.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12"/>
    </row>
    <row r="29" spans="1:26" ht="13.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12"/>
    </row>
    <row r="30" spans="1:26" ht="13.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12"/>
    </row>
    <row r="31" spans="1:26" ht="13.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12"/>
    </row>
    <row r="32" spans="1:26" ht="13.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12"/>
    </row>
    <row r="33" spans="1:26" ht="13.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12"/>
    </row>
    <row r="34" spans="1:26" ht="13.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12"/>
    </row>
    <row r="35" spans="1:26" ht="13.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12"/>
    </row>
    <row r="36" spans="1:26" ht="13.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12"/>
    </row>
    <row r="37" spans="1:26" ht="13.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12"/>
    </row>
    <row r="38" spans="1:26" ht="13.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12"/>
    </row>
    <row r="39" spans="1:26" ht="13.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12"/>
    </row>
    <row r="40" spans="1:26" ht="13.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12"/>
    </row>
    <row r="41" spans="1:26" ht="13.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12"/>
    </row>
    <row r="42" spans="1:26" ht="13.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12"/>
    </row>
    <row r="43" spans="1:26" ht="13.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12"/>
    </row>
    <row r="44" spans="1:26" ht="13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12"/>
    </row>
    <row r="45" spans="1:26" ht="13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12"/>
    </row>
    <row r="46" spans="1:26" ht="13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12"/>
    </row>
    <row r="47" spans="1:26" ht="13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12"/>
    </row>
    <row r="48" spans="1:26" ht="13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12"/>
    </row>
    <row r="49" spans="1:26" ht="13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12"/>
    </row>
    <row r="50" spans="1:26" ht="13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12"/>
    </row>
    <row r="51" spans="1:26" ht="13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12"/>
    </row>
    <row r="52" spans="1:26" ht="13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12"/>
    </row>
    <row r="53" spans="1:26" ht="13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12"/>
    </row>
    <row r="54" spans="1:26" ht="13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12"/>
    </row>
    <row r="55" spans="1:26" ht="13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12"/>
    </row>
    <row r="56" spans="1:26" ht="13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12"/>
    </row>
    <row r="57" spans="1:26" ht="13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12"/>
    </row>
    <row r="58" spans="1:26" ht="13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12"/>
    </row>
    <row r="59" spans="1:26" ht="13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12"/>
    </row>
    <row r="60" spans="1:26" ht="13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12"/>
    </row>
    <row r="61" spans="1:26" ht="13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12"/>
    </row>
    <row r="62" spans="1:26" ht="13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12"/>
    </row>
    <row r="63" spans="1:26" ht="13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12"/>
    </row>
    <row r="64" spans="1:26" ht="13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12"/>
    </row>
    <row r="65" spans="1:26" ht="13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12"/>
    </row>
    <row r="66" spans="1:26" ht="13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12"/>
    </row>
    <row r="67" spans="1:26" ht="13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12"/>
    </row>
    <row r="68" spans="1:26" ht="13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12"/>
    </row>
    <row r="69" spans="1:26" ht="13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12"/>
    </row>
    <row r="70" spans="1:26" ht="13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12"/>
    </row>
    <row r="71" spans="1:26" ht="13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12"/>
    </row>
    <row r="72" spans="1:26" ht="13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12"/>
    </row>
    <row r="73" spans="1:26" ht="13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12"/>
    </row>
    <row r="74" spans="1:26" ht="13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12"/>
    </row>
    <row r="75" spans="1:26" ht="13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12"/>
    </row>
    <row r="76" spans="1:26" ht="13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12"/>
    </row>
    <row r="77" spans="1:26" ht="13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12"/>
    </row>
    <row r="78" spans="1:26" ht="13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12"/>
    </row>
    <row r="79" spans="1:26" ht="13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12"/>
    </row>
    <row r="80" spans="1:26" ht="13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12"/>
    </row>
    <row r="81" spans="1:26" ht="13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12"/>
    </row>
    <row r="82" spans="1:26" ht="13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12"/>
    </row>
    <row r="83" spans="1:26" ht="13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12"/>
    </row>
    <row r="84" spans="1:26" ht="13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12"/>
    </row>
    <row r="85" spans="1:26" ht="13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12"/>
    </row>
    <row r="86" spans="1:26" ht="13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12"/>
    </row>
    <row r="87" spans="1:26" ht="13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12"/>
    </row>
    <row r="88" spans="1:26" ht="13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12"/>
    </row>
    <row r="89" spans="1:26" ht="13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12"/>
    </row>
    <row r="90" spans="1:26" ht="13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12"/>
    </row>
    <row r="91" spans="1:26" ht="13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12"/>
    </row>
    <row r="92" spans="1:26" ht="13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12"/>
    </row>
    <row r="93" spans="1:26" ht="13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12"/>
    </row>
    <row r="94" spans="1:26" ht="13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12"/>
    </row>
    <row r="95" spans="1:26" ht="13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12"/>
    </row>
    <row r="96" spans="1:26" ht="13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12"/>
    </row>
    <row r="97" spans="1:26" ht="13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12"/>
    </row>
    <row r="98" spans="1:26" ht="13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12"/>
    </row>
    <row r="99" spans="1:26" ht="13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12"/>
    </row>
    <row r="100" spans="1:26" ht="13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12"/>
    </row>
    <row r="101" spans="1:26" ht="13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12"/>
    </row>
    <row r="102" spans="1:26" ht="13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12"/>
    </row>
    <row r="103" spans="1:26" ht="13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12"/>
    </row>
    <row r="104" spans="1:26" ht="13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12"/>
    </row>
    <row r="105" spans="1:26" ht="13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12"/>
    </row>
    <row r="106" spans="1:26" ht="13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12"/>
    </row>
    <row r="107" spans="1:26" ht="13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12"/>
    </row>
    <row r="108" spans="1:26" ht="13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12"/>
    </row>
    <row r="109" spans="1:26" ht="13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12"/>
    </row>
    <row r="110" spans="1:26" ht="13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12"/>
    </row>
    <row r="111" spans="1:26" ht="13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12"/>
    </row>
    <row r="112" spans="1:26" ht="13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12"/>
    </row>
    <row r="113" spans="1:26" ht="13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12"/>
    </row>
    <row r="114" spans="1:26" ht="13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12"/>
    </row>
    <row r="115" spans="1:26" ht="13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12"/>
    </row>
    <row r="116" spans="1:26" ht="13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12"/>
    </row>
    <row r="117" spans="1:26" ht="13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12"/>
    </row>
    <row r="118" spans="1:26" ht="13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12"/>
    </row>
    <row r="119" spans="1:26" ht="13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12"/>
    </row>
    <row r="120" spans="1:26" ht="13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12"/>
    </row>
    <row r="121" spans="1:26" ht="13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12"/>
    </row>
    <row r="122" spans="1:26" ht="13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12"/>
    </row>
    <row r="123" spans="1:26" ht="13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12"/>
    </row>
    <row r="124" spans="1:26" ht="13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12"/>
    </row>
    <row r="125" spans="1:26" ht="13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12"/>
    </row>
    <row r="126" spans="1:26" ht="13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12"/>
    </row>
    <row r="127" spans="1:26" ht="13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12"/>
    </row>
    <row r="128" spans="1:26" ht="13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12"/>
    </row>
    <row r="129" spans="1:26" ht="13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12"/>
    </row>
    <row r="130" spans="1:26" ht="13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12"/>
    </row>
    <row r="131" spans="1:26" ht="13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12"/>
    </row>
    <row r="132" spans="1:26" ht="13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12"/>
    </row>
    <row r="133" spans="1:26" ht="13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12"/>
    </row>
    <row r="134" spans="1:26" ht="13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12"/>
    </row>
    <row r="135" spans="1:26" ht="13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12"/>
    </row>
    <row r="136" spans="1:26" ht="13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12"/>
    </row>
    <row r="137" spans="1:26" ht="13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12"/>
    </row>
    <row r="138" spans="1:26" ht="13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12"/>
    </row>
    <row r="139" spans="1:26" ht="13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12"/>
    </row>
    <row r="140" spans="1:26" ht="13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12"/>
    </row>
    <row r="141" spans="1:26" ht="13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12"/>
    </row>
    <row r="142" spans="1:26" ht="13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12"/>
    </row>
    <row r="143" spans="1:26" ht="13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12"/>
    </row>
    <row r="144" spans="1:26" ht="13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12"/>
    </row>
    <row r="145" spans="1:26" ht="13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12"/>
    </row>
    <row r="146" spans="1:26" ht="13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12"/>
    </row>
    <row r="147" spans="1:26" ht="13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12"/>
    </row>
    <row r="148" spans="1:26" ht="13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12"/>
    </row>
    <row r="149" spans="1:26" ht="13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12"/>
    </row>
    <row r="150" spans="1:26" ht="13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12"/>
    </row>
    <row r="151" spans="1:26" ht="13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12"/>
    </row>
    <row r="152" spans="1:26" ht="13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12"/>
    </row>
    <row r="153" spans="1:26" ht="13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12"/>
    </row>
    <row r="154" spans="1:26" ht="13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12"/>
    </row>
    <row r="155" spans="1:26" ht="13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12"/>
    </row>
    <row r="156" spans="1:26" ht="13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12"/>
    </row>
    <row r="157" spans="1:26" ht="13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12"/>
    </row>
    <row r="158" spans="1:26" ht="13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12"/>
    </row>
    <row r="159" spans="1:26" ht="13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12"/>
    </row>
    <row r="160" spans="1:26" ht="13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12"/>
    </row>
    <row r="161" spans="1:26" ht="13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12"/>
    </row>
    <row r="162" spans="1:26" ht="13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12"/>
    </row>
    <row r="163" spans="1:26" ht="13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12"/>
    </row>
    <row r="164" spans="1:26" ht="13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12"/>
    </row>
    <row r="165" spans="1:26" ht="13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12"/>
    </row>
    <row r="166" spans="1:26" ht="13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12"/>
    </row>
    <row r="167" spans="1:26" ht="13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12"/>
    </row>
    <row r="168" spans="1:26" ht="13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12"/>
    </row>
    <row r="169" spans="1:26" ht="13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12"/>
    </row>
    <row r="170" spans="1:26" ht="13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12"/>
    </row>
    <row r="171" spans="1:26" ht="13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12"/>
    </row>
    <row r="172" spans="1:26" ht="13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12"/>
    </row>
    <row r="173" spans="1:26" ht="13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12"/>
    </row>
    <row r="174" spans="1:26" ht="13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12"/>
    </row>
    <row r="175" spans="1:26" ht="13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12"/>
    </row>
    <row r="176" spans="1:26" ht="13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12"/>
    </row>
    <row r="177" spans="1:26" ht="13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12"/>
    </row>
    <row r="178" spans="1:26" ht="13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12"/>
    </row>
    <row r="179" spans="1:26" ht="13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12"/>
    </row>
    <row r="180" spans="1:26" ht="13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12"/>
    </row>
    <row r="181" spans="1:26" ht="13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12"/>
    </row>
    <row r="182" spans="1:26" ht="13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12"/>
    </row>
    <row r="183" spans="1:26" ht="13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12"/>
    </row>
    <row r="184" spans="1:26" ht="13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12"/>
    </row>
    <row r="185" spans="1:26" ht="13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12"/>
    </row>
    <row r="186" spans="1:26" ht="13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12"/>
    </row>
    <row r="187" spans="1:26" ht="13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12"/>
    </row>
    <row r="188" spans="1:26" ht="13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12"/>
    </row>
    <row r="189" spans="1:26" ht="13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12"/>
    </row>
    <row r="190" spans="1:26" ht="13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12"/>
    </row>
    <row r="191" spans="1:26" ht="13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12"/>
    </row>
    <row r="192" spans="1:26" ht="13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12"/>
    </row>
    <row r="193" spans="1:26" ht="13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12"/>
    </row>
    <row r="194" spans="1:26" ht="13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12"/>
    </row>
    <row r="195" spans="1:26" ht="13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12"/>
    </row>
    <row r="196" spans="1:26" ht="13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12"/>
    </row>
    <row r="197" spans="1:26" ht="13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12"/>
    </row>
    <row r="198" spans="1:26" ht="13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12"/>
    </row>
    <row r="199" spans="1:26" ht="13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12"/>
    </row>
    <row r="200" spans="1:26" ht="13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12"/>
    </row>
    <row r="201" spans="1:26" ht="13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12"/>
    </row>
    <row r="202" spans="1:26" ht="13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12"/>
    </row>
    <row r="203" spans="1:26" ht="13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12"/>
    </row>
    <row r="204" spans="1:26" ht="13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12"/>
    </row>
    <row r="205" spans="1:26" ht="13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12"/>
    </row>
    <row r="206" spans="1:26" ht="13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12"/>
    </row>
    <row r="207" spans="1:26" ht="13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12"/>
    </row>
    <row r="208" spans="1:26" ht="13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12"/>
    </row>
    <row r="209" spans="1:26" ht="13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12"/>
    </row>
    <row r="210" spans="1:26" ht="13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12"/>
    </row>
    <row r="211" spans="1:26" ht="13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12"/>
    </row>
    <row r="212" spans="1:26" ht="13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12"/>
    </row>
    <row r="213" spans="1:26" ht="13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12"/>
    </row>
    <row r="214" spans="1:26" ht="13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12"/>
    </row>
    <row r="215" spans="1:26" ht="13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12"/>
    </row>
    <row r="216" spans="1:26" ht="13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12"/>
    </row>
    <row r="217" spans="1:26" ht="13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12"/>
    </row>
    <row r="218" spans="1:26" ht="13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12"/>
    </row>
    <row r="219" spans="1:26" ht="13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12"/>
    </row>
    <row r="220" spans="1:26" ht="13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12"/>
    </row>
    <row r="221" spans="1:26" ht="13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12"/>
    </row>
    <row r="222" spans="1:26" ht="13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12"/>
    </row>
    <row r="223" spans="1:26" ht="13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12"/>
    </row>
    <row r="224" spans="1:26" ht="13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12"/>
    </row>
    <row r="225" spans="1:26" ht="13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12"/>
    </row>
    <row r="226" spans="1:26" ht="13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12"/>
    </row>
    <row r="227" spans="1:26" ht="13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12"/>
    </row>
    <row r="228" spans="1:26" ht="13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12"/>
    </row>
    <row r="229" spans="1:26" ht="13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12"/>
    </row>
    <row r="230" spans="1:26" ht="13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12"/>
    </row>
    <row r="231" spans="1:26" ht="13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12"/>
    </row>
    <row r="232" spans="1:26" ht="13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12"/>
    </row>
    <row r="233" spans="1:26" ht="13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12"/>
    </row>
    <row r="234" spans="1:26" ht="13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12"/>
    </row>
    <row r="235" spans="1:26" ht="13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12"/>
    </row>
    <row r="236" spans="1:26" ht="13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12"/>
    </row>
    <row r="237" spans="1:26" ht="13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12"/>
    </row>
    <row r="238" spans="1:26" ht="13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12"/>
    </row>
    <row r="239" spans="1:26" ht="13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12"/>
    </row>
    <row r="240" spans="1:26" ht="13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12"/>
    </row>
    <row r="241" spans="1:26" ht="13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12"/>
    </row>
    <row r="242" spans="1:26" ht="13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12"/>
    </row>
    <row r="243" spans="1:26" ht="13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12"/>
    </row>
    <row r="244" spans="1:26" ht="13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12"/>
    </row>
    <row r="245" spans="1:26" ht="13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12"/>
    </row>
    <row r="246" spans="1:26" ht="13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12"/>
    </row>
    <row r="247" spans="1:26" ht="13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12"/>
    </row>
    <row r="248" spans="1:26" ht="13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12"/>
    </row>
    <row r="249" spans="1:26" ht="13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12"/>
    </row>
    <row r="250" spans="1:26" ht="13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12"/>
    </row>
    <row r="251" spans="1:26" ht="13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12"/>
    </row>
    <row r="252" spans="1:26" ht="13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12"/>
    </row>
    <row r="253" spans="1:26" ht="13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12"/>
    </row>
    <row r="254" spans="1:26" ht="13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12"/>
    </row>
    <row r="255" spans="1:26" ht="13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12"/>
    </row>
    <row r="256" spans="1:26" ht="13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12"/>
    </row>
    <row r="257" spans="1:26" ht="13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12"/>
    </row>
    <row r="258" spans="1:26" ht="13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12"/>
    </row>
    <row r="259" spans="1:26" ht="13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12"/>
    </row>
    <row r="260" spans="1:26" ht="13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12"/>
    </row>
    <row r="261" spans="1:26" ht="13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12"/>
    </row>
    <row r="262" spans="1:26" ht="13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12"/>
    </row>
    <row r="263" spans="1:26" ht="13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12"/>
    </row>
    <row r="264" spans="1:26" ht="13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12"/>
    </row>
    <row r="265" spans="1:26" ht="13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12"/>
    </row>
    <row r="266" spans="1:26" ht="13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12"/>
    </row>
    <row r="267" spans="1:26" ht="13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12"/>
    </row>
    <row r="268" spans="1:26" ht="13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12"/>
    </row>
    <row r="269" spans="1:26" ht="13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12"/>
    </row>
    <row r="270" spans="1:26" ht="13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12"/>
    </row>
    <row r="271" spans="1:26" ht="13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12"/>
    </row>
    <row r="272" spans="1:26" ht="13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12"/>
    </row>
    <row r="273" spans="1:26" ht="13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12"/>
    </row>
    <row r="274" spans="1:26" ht="13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12"/>
    </row>
    <row r="275" spans="1:26" ht="13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12"/>
    </row>
    <row r="276" spans="1:26" ht="13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12"/>
    </row>
    <row r="277" spans="1:26" ht="13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12"/>
    </row>
    <row r="278" spans="1:26" ht="13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12"/>
    </row>
    <row r="279" spans="1:26" ht="13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12"/>
    </row>
    <row r="280" spans="1:26" ht="13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12"/>
    </row>
    <row r="281" spans="1:26" ht="13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12"/>
    </row>
    <row r="282" spans="1:26" ht="13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12"/>
    </row>
    <row r="283" spans="1:26" ht="13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12"/>
    </row>
    <row r="284" spans="1:26" ht="13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12"/>
    </row>
    <row r="285" spans="1:26" ht="13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12"/>
    </row>
    <row r="286" spans="1:26" ht="13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12"/>
    </row>
    <row r="287" spans="1:26" ht="13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12"/>
    </row>
    <row r="288" spans="1:26" ht="13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12"/>
    </row>
    <row r="289" spans="1:26" ht="13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12"/>
    </row>
    <row r="290" spans="1:26" ht="13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12"/>
    </row>
    <row r="291" spans="1:26" ht="13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12"/>
    </row>
    <row r="292" spans="1:26" ht="13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12"/>
    </row>
    <row r="293" spans="1:26" ht="13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12"/>
    </row>
    <row r="294" spans="1:26" ht="13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12"/>
    </row>
    <row r="295" spans="1:26" ht="13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12"/>
    </row>
    <row r="296" spans="1:26" ht="13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12"/>
    </row>
    <row r="297" spans="1:26" ht="13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12"/>
    </row>
    <row r="298" spans="1:26" ht="13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12"/>
    </row>
    <row r="299" spans="1:26" ht="13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12"/>
    </row>
    <row r="300" spans="1:26" ht="13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12"/>
    </row>
    <row r="301" spans="1:26" ht="13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12"/>
    </row>
    <row r="302" spans="1:26" ht="13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12"/>
    </row>
    <row r="303" spans="1:26" ht="13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12"/>
    </row>
    <row r="304" spans="1:26" ht="13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12"/>
    </row>
    <row r="305" spans="1:26" ht="13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12"/>
    </row>
    <row r="306" spans="1:26" ht="13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12"/>
    </row>
    <row r="307" spans="1:26" ht="13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12"/>
    </row>
    <row r="308" spans="1:26" ht="13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12"/>
    </row>
    <row r="309" spans="1:26" ht="13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12"/>
    </row>
    <row r="310" spans="1:26" ht="13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12"/>
    </row>
    <row r="311" spans="1:26" ht="13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12"/>
    </row>
    <row r="312" spans="1:26" ht="13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12"/>
    </row>
    <row r="313" spans="1:26" ht="13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12"/>
    </row>
    <row r="314" spans="1:26" ht="13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12"/>
    </row>
    <row r="315" spans="1:26" ht="13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12"/>
    </row>
    <row r="316" spans="1:26" ht="13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12"/>
    </row>
    <row r="317" spans="1:26" ht="13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12"/>
    </row>
    <row r="318" spans="1:26" ht="13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12"/>
    </row>
    <row r="319" spans="1:26" ht="13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12"/>
    </row>
    <row r="320" spans="1:26" ht="13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12"/>
    </row>
    <row r="321" spans="1:26" ht="13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12"/>
    </row>
    <row r="322" spans="1:26" ht="13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12"/>
    </row>
    <row r="323" spans="1:26" ht="13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12"/>
    </row>
    <row r="324" spans="1:26" ht="13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12"/>
    </row>
    <row r="325" spans="1:26" ht="13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12"/>
    </row>
    <row r="326" spans="1:26" ht="13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12"/>
    </row>
    <row r="327" spans="1:26" ht="13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12"/>
    </row>
    <row r="328" spans="1:26" ht="13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12"/>
    </row>
    <row r="329" spans="1:26" ht="13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12"/>
    </row>
    <row r="330" spans="1:26" ht="13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12"/>
    </row>
    <row r="331" spans="1:26" ht="13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12"/>
    </row>
    <row r="332" spans="1:26" ht="13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12"/>
    </row>
    <row r="333" spans="1:26" ht="13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12"/>
    </row>
    <row r="334" spans="1:26" ht="13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12"/>
    </row>
    <row r="335" spans="1:26" ht="13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12"/>
    </row>
    <row r="336" spans="1:26" ht="13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12"/>
    </row>
    <row r="337" spans="1:26" ht="13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12"/>
    </row>
    <row r="338" spans="1:26" ht="13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12"/>
    </row>
    <row r="339" spans="1:26" ht="13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12"/>
    </row>
    <row r="340" spans="1:26" ht="13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12"/>
    </row>
    <row r="341" spans="1:26" ht="13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12"/>
    </row>
    <row r="342" spans="1:26" ht="13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12"/>
    </row>
    <row r="343" spans="1:26" ht="13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12"/>
    </row>
    <row r="344" spans="1:26" ht="13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12"/>
    </row>
    <row r="345" spans="1:26" ht="13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12"/>
    </row>
    <row r="346" spans="1:26" ht="13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12"/>
    </row>
    <row r="347" spans="1:26" ht="13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12"/>
    </row>
    <row r="348" spans="1:26" ht="13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12"/>
    </row>
    <row r="349" spans="1:26" ht="13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12"/>
    </row>
    <row r="350" spans="1:26" ht="13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12"/>
    </row>
    <row r="351" spans="1:26" ht="13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12"/>
    </row>
    <row r="352" spans="1:26" ht="13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12"/>
    </row>
    <row r="353" spans="1:26" ht="13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12"/>
    </row>
    <row r="354" spans="1:26" ht="13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12"/>
    </row>
    <row r="355" spans="1:26" ht="13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12"/>
    </row>
    <row r="356" spans="1:26" ht="13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12"/>
    </row>
    <row r="357" spans="1:26" ht="13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12"/>
    </row>
    <row r="358" spans="1:26" ht="13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12"/>
    </row>
    <row r="359" spans="1:26" ht="13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12"/>
    </row>
    <row r="360" spans="1:26" ht="13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12"/>
    </row>
    <row r="361" spans="1:26" ht="13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12"/>
    </row>
    <row r="362" spans="1:26" ht="13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12"/>
    </row>
    <row r="363" spans="1:26" ht="13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12"/>
    </row>
    <row r="364" spans="1:26" ht="13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12"/>
    </row>
    <row r="365" spans="1:26" ht="13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12"/>
    </row>
    <row r="366" spans="1:26" ht="13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12"/>
    </row>
    <row r="367" spans="1:26" ht="13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12"/>
    </row>
    <row r="368" spans="1:26" ht="13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12"/>
    </row>
    <row r="369" spans="1:26" ht="13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12"/>
    </row>
    <row r="370" spans="1:26" ht="13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12"/>
    </row>
    <row r="371" spans="1:26" ht="13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12"/>
    </row>
    <row r="372" spans="1:26" ht="13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12"/>
    </row>
    <row r="373" spans="1:26" ht="13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12"/>
    </row>
    <row r="374" spans="1:26" ht="13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12"/>
    </row>
    <row r="375" spans="1:26" ht="13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12"/>
    </row>
    <row r="376" spans="1:26" ht="13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12"/>
    </row>
    <row r="377" spans="1:26" ht="13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12"/>
    </row>
    <row r="378" spans="1:26" ht="13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12"/>
    </row>
    <row r="379" spans="1:26" ht="13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12"/>
    </row>
    <row r="380" spans="1:26" ht="13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12"/>
    </row>
    <row r="381" spans="1:26" ht="13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12"/>
    </row>
    <row r="382" spans="1:26" ht="13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12"/>
    </row>
    <row r="383" spans="1:26" ht="13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12"/>
    </row>
    <row r="384" spans="1:26" ht="13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12"/>
    </row>
    <row r="385" spans="1:26" ht="13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12"/>
    </row>
    <row r="386" spans="1:26" ht="13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12"/>
    </row>
    <row r="387" spans="1:26" ht="13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12"/>
    </row>
    <row r="388" spans="1:26" ht="13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12"/>
    </row>
    <row r="389" spans="1:26" ht="13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12"/>
    </row>
    <row r="390" spans="1:26" ht="13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12"/>
    </row>
    <row r="391" spans="1:26" ht="13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12"/>
    </row>
    <row r="392" spans="1:26" ht="13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12"/>
    </row>
    <row r="393" spans="1:26" ht="13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12"/>
    </row>
    <row r="394" spans="1:26" ht="13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12"/>
    </row>
    <row r="395" spans="1:26" ht="13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12"/>
    </row>
    <row r="396" spans="1:26" ht="13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12"/>
    </row>
    <row r="397" spans="1:26" ht="13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12"/>
    </row>
    <row r="398" spans="1:26" ht="13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12"/>
    </row>
    <row r="399" spans="1:26" ht="13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12"/>
    </row>
    <row r="400" spans="1:26" ht="13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12"/>
    </row>
    <row r="401" spans="1:26" ht="13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12"/>
    </row>
    <row r="402" spans="1:26" ht="13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12"/>
    </row>
    <row r="403" spans="1:26" ht="13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12"/>
    </row>
    <row r="404" spans="1:26" ht="13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12"/>
    </row>
    <row r="405" spans="1:26" ht="13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12"/>
    </row>
    <row r="406" spans="1:26" ht="13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12"/>
    </row>
    <row r="407" spans="1:26" ht="13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12"/>
    </row>
    <row r="408" spans="1:26" ht="13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12"/>
    </row>
    <row r="409" spans="1:26" ht="13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12"/>
    </row>
    <row r="410" spans="1:26" ht="13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12"/>
    </row>
    <row r="411" spans="1:26" ht="13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12"/>
    </row>
    <row r="412" spans="1:26" ht="13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12"/>
    </row>
    <row r="413" spans="1:26" ht="13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12"/>
    </row>
    <row r="414" spans="1:26" ht="13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12"/>
    </row>
    <row r="415" spans="1:26" ht="13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12"/>
    </row>
    <row r="416" spans="1:26" ht="13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12"/>
    </row>
    <row r="417" spans="1:26" ht="13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12"/>
    </row>
    <row r="418" spans="1:26" ht="13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12"/>
    </row>
    <row r="419" spans="1:26" ht="13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12"/>
    </row>
    <row r="420" spans="1:26" ht="13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12"/>
    </row>
    <row r="421" spans="1:26" ht="13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12"/>
    </row>
    <row r="422" spans="1:26" ht="13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12"/>
    </row>
    <row r="423" spans="1:26" ht="13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12"/>
    </row>
    <row r="424" spans="1:26" ht="13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12"/>
    </row>
    <row r="425" spans="1:26" ht="13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12"/>
    </row>
    <row r="426" spans="1:26" ht="13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12"/>
    </row>
    <row r="427" spans="1:26" ht="13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12"/>
    </row>
    <row r="428" spans="1:26" ht="13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12"/>
    </row>
    <row r="429" spans="1:26" ht="13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12"/>
    </row>
    <row r="430" spans="1:26" ht="13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12"/>
    </row>
    <row r="431" spans="1:26" ht="13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12"/>
    </row>
    <row r="432" spans="1:26" ht="13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12"/>
    </row>
    <row r="433" spans="1:26" ht="13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12"/>
    </row>
    <row r="434" spans="1:26" ht="13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12"/>
    </row>
    <row r="435" spans="1:26" ht="13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12"/>
    </row>
    <row r="436" spans="1:26" ht="13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12"/>
    </row>
    <row r="437" spans="1:26" ht="13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12"/>
    </row>
    <row r="438" spans="1:26" ht="13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12"/>
    </row>
    <row r="439" spans="1:26" ht="13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12"/>
    </row>
    <row r="440" spans="1:26" ht="13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12"/>
    </row>
    <row r="441" spans="1:26" ht="13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12"/>
    </row>
    <row r="442" spans="1:26" ht="13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12"/>
    </row>
    <row r="443" spans="1:26" ht="13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12"/>
    </row>
    <row r="444" spans="1:26" ht="13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12"/>
    </row>
    <row r="445" spans="1:26" ht="13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12"/>
    </row>
    <row r="446" spans="1:26" ht="13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12"/>
    </row>
    <row r="447" spans="1:26" ht="13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12"/>
    </row>
    <row r="448" spans="1:26" ht="13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12"/>
    </row>
    <row r="449" spans="1:26" ht="13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12"/>
    </row>
    <row r="450" spans="1:26" ht="13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12"/>
    </row>
    <row r="451" spans="1:26" ht="13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12"/>
    </row>
    <row r="452" spans="1:26" ht="13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12"/>
    </row>
    <row r="453" spans="1:26" ht="13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12"/>
    </row>
    <row r="454" spans="1:26" ht="13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12"/>
    </row>
    <row r="455" spans="1:26" ht="13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12"/>
    </row>
    <row r="456" spans="1:26" ht="13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12"/>
    </row>
    <row r="457" spans="1:26" ht="13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12"/>
    </row>
    <row r="458" spans="1:26" ht="13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12"/>
    </row>
    <row r="459" spans="1:26" ht="13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12"/>
    </row>
    <row r="460" spans="1:26" ht="13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12"/>
    </row>
    <row r="461" spans="1:26" ht="13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12"/>
    </row>
    <row r="462" spans="1:26" ht="13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12"/>
    </row>
    <row r="463" spans="1:26" ht="13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12"/>
    </row>
    <row r="464" spans="1:26" ht="13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12"/>
    </row>
    <row r="465" spans="1:26" ht="13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12"/>
    </row>
    <row r="466" spans="1:26" ht="13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12"/>
    </row>
    <row r="467" spans="1:26" ht="13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12"/>
    </row>
    <row r="468" spans="1:26" ht="13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12"/>
    </row>
    <row r="469" spans="1:26" ht="13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12"/>
    </row>
    <row r="470" spans="1:26" ht="13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12"/>
    </row>
    <row r="471" spans="1:26" ht="13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12"/>
    </row>
    <row r="472" spans="1:26" ht="13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12"/>
    </row>
    <row r="473" spans="1:26" ht="13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12"/>
    </row>
    <row r="474" spans="1:26" ht="13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12"/>
    </row>
    <row r="475" spans="1:26" ht="13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12"/>
    </row>
    <row r="476" spans="1:26" ht="13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12"/>
    </row>
    <row r="477" spans="1:26" ht="13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12"/>
    </row>
    <row r="478" spans="1:26" ht="13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12"/>
    </row>
    <row r="479" spans="1:26" ht="13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12"/>
    </row>
    <row r="480" spans="1:26" ht="13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12"/>
    </row>
    <row r="481" spans="1:26" ht="13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12"/>
    </row>
    <row r="482" spans="1:26" ht="13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12"/>
    </row>
    <row r="483" spans="1:26" ht="13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12"/>
    </row>
    <row r="484" spans="1:26" ht="13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12"/>
    </row>
    <row r="485" spans="1:26" ht="13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12"/>
    </row>
    <row r="486" spans="1:26" ht="13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12"/>
    </row>
    <row r="487" spans="1:26" ht="13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12"/>
    </row>
    <row r="488" spans="1:26" ht="13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12"/>
    </row>
    <row r="489" spans="1:26" ht="13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12"/>
    </row>
    <row r="490" spans="1:26" ht="13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12"/>
    </row>
    <row r="491" spans="1:26" ht="13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12"/>
    </row>
    <row r="492" spans="1:26" ht="13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12"/>
    </row>
    <row r="493" spans="1:26" ht="13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12"/>
    </row>
    <row r="494" spans="1:26" ht="13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12"/>
    </row>
    <row r="495" spans="1:26" ht="13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12"/>
    </row>
    <row r="496" spans="1:26" ht="13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12"/>
    </row>
    <row r="497" spans="1:26" ht="13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12"/>
    </row>
    <row r="498" spans="1:26" ht="13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12"/>
    </row>
    <row r="499" spans="1:26" ht="13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12"/>
    </row>
    <row r="500" spans="1:26" ht="13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12"/>
    </row>
    <row r="501" spans="1:26" ht="13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12"/>
    </row>
    <row r="502" spans="1:26" ht="13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12"/>
    </row>
    <row r="503" spans="1:26" ht="13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12"/>
    </row>
    <row r="504" spans="1:26" ht="13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12"/>
    </row>
    <row r="505" spans="1:26" ht="13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12"/>
    </row>
    <row r="506" spans="1:26" ht="13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12"/>
    </row>
    <row r="507" spans="1:26" ht="13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12"/>
    </row>
    <row r="508" spans="1:26" ht="13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12"/>
    </row>
    <row r="509" spans="1:26" ht="13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12"/>
    </row>
    <row r="510" spans="1:26" ht="13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12"/>
    </row>
    <row r="511" spans="1:26" ht="13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12"/>
    </row>
    <row r="512" spans="1:26" ht="13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12"/>
    </row>
    <row r="513" spans="1:26" ht="13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12"/>
    </row>
    <row r="514" spans="1:26" ht="13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12"/>
    </row>
    <row r="515" spans="1:26" ht="13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12"/>
    </row>
    <row r="516" spans="1:26" ht="13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12"/>
    </row>
    <row r="517" spans="1:26" ht="13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12"/>
    </row>
    <row r="518" spans="1:26" ht="13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12"/>
    </row>
    <row r="519" spans="1:26" ht="13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12"/>
    </row>
    <row r="520" spans="1:26" ht="13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12"/>
    </row>
    <row r="521" spans="1:26" ht="13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12"/>
    </row>
    <row r="522" spans="1:26" ht="13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12"/>
    </row>
    <row r="523" spans="1:26" ht="13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12"/>
    </row>
    <row r="524" spans="1:26" ht="13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12"/>
    </row>
    <row r="525" spans="1:26" ht="13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12"/>
    </row>
    <row r="526" spans="1:26" ht="13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12"/>
    </row>
    <row r="527" spans="1:26" ht="13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12"/>
    </row>
    <row r="528" spans="1:26" ht="13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12"/>
    </row>
    <row r="529" spans="1:26" ht="13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12"/>
    </row>
    <row r="530" spans="1:26" ht="13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12"/>
    </row>
    <row r="531" spans="1:26" ht="13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12"/>
    </row>
    <row r="532" spans="1:26" ht="13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12"/>
    </row>
    <row r="533" spans="1:26" ht="13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12"/>
    </row>
    <row r="534" spans="1:26" ht="13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12"/>
    </row>
    <row r="535" spans="1:26" ht="13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12"/>
    </row>
    <row r="536" spans="1:26" ht="13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12"/>
    </row>
    <row r="537" spans="1:26" ht="13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12"/>
    </row>
    <row r="538" spans="1:26" ht="13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12"/>
    </row>
    <row r="539" spans="1:26" ht="13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12"/>
    </row>
    <row r="540" spans="1:26" ht="13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12"/>
    </row>
    <row r="541" spans="1:26" ht="13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12"/>
    </row>
    <row r="542" spans="1:26" ht="13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12"/>
    </row>
    <row r="543" spans="1:26" ht="13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12"/>
    </row>
    <row r="544" spans="1:26" ht="13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12"/>
    </row>
    <row r="545" spans="1:26" ht="13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12"/>
    </row>
    <row r="546" spans="1:26" ht="13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12"/>
    </row>
    <row r="547" spans="1:26" ht="13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12"/>
    </row>
    <row r="548" spans="1:26" ht="13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12"/>
    </row>
    <row r="549" spans="1:26" ht="13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12"/>
    </row>
    <row r="550" spans="1:26" ht="13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12"/>
    </row>
    <row r="551" spans="1:26" ht="13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12"/>
    </row>
    <row r="552" spans="1:26" ht="13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12"/>
    </row>
    <row r="553" spans="1:26" ht="13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12"/>
    </row>
    <row r="554" spans="1:26" ht="13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12"/>
    </row>
    <row r="555" spans="1:26" ht="13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12"/>
    </row>
    <row r="556" spans="1:26" ht="13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12"/>
    </row>
    <row r="557" spans="1:26" ht="13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12"/>
    </row>
    <row r="558" spans="1:26" ht="13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12"/>
    </row>
    <row r="559" spans="1:26" ht="13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12"/>
    </row>
    <row r="560" spans="1:26" ht="13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12"/>
    </row>
    <row r="561" spans="1:26" ht="13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12"/>
    </row>
    <row r="562" spans="1:26" ht="13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12"/>
    </row>
    <row r="563" spans="1:26" ht="13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12"/>
    </row>
    <row r="564" spans="1:26" ht="13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12"/>
    </row>
    <row r="565" spans="1:26" ht="13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12"/>
    </row>
    <row r="566" spans="1:26" ht="13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12"/>
    </row>
    <row r="567" spans="1:26" ht="13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12"/>
    </row>
    <row r="568" spans="1:26" ht="13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12"/>
    </row>
    <row r="569" spans="1:26" ht="13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12"/>
    </row>
    <row r="570" spans="1:26" ht="13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12"/>
    </row>
    <row r="571" spans="1:26" ht="13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12"/>
    </row>
    <row r="572" spans="1:26" ht="13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12"/>
    </row>
    <row r="573" spans="1:26" ht="13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12"/>
    </row>
    <row r="574" spans="1:26" ht="13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12"/>
    </row>
    <row r="575" spans="1:26" ht="13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12"/>
    </row>
    <row r="576" spans="1:26" ht="13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12"/>
    </row>
    <row r="577" spans="1:26" ht="13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12"/>
    </row>
    <row r="578" spans="1:26" ht="13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12"/>
    </row>
    <row r="579" spans="1:26" ht="13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12"/>
    </row>
    <row r="580" spans="1:26" ht="13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12"/>
    </row>
    <row r="581" spans="1:26" ht="13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12"/>
    </row>
    <row r="582" spans="1:26" ht="13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12"/>
    </row>
    <row r="583" spans="1:26" ht="13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12"/>
    </row>
    <row r="584" spans="1:26" ht="13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12"/>
    </row>
    <row r="585" spans="1:26" ht="13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12"/>
    </row>
    <row r="586" spans="1:26" ht="13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12"/>
    </row>
    <row r="587" spans="1:26" ht="13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12"/>
    </row>
    <row r="588" spans="1:26" ht="13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12"/>
    </row>
    <row r="589" spans="1:26" ht="13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12"/>
    </row>
    <row r="590" spans="1:26" ht="13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12"/>
    </row>
    <row r="591" spans="1:26" ht="13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12"/>
    </row>
    <row r="592" spans="1:26" ht="13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12"/>
    </row>
    <row r="593" spans="1:26" ht="13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12"/>
    </row>
    <row r="594" spans="1:26" ht="13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12"/>
    </row>
    <row r="595" spans="1:26" ht="13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12"/>
    </row>
    <row r="596" spans="1:26" ht="13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12"/>
    </row>
    <row r="597" spans="1:26" ht="13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12"/>
    </row>
    <row r="598" spans="1:26" ht="13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12"/>
    </row>
    <row r="599" spans="1:26" ht="13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12"/>
    </row>
    <row r="600" spans="1:26" ht="13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12"/>
    </row>
    <row r="601" spans="1:26" ht="13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12"/>
    </row>
    <row r="602" spans="1:26" ht="13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12"/>
    </row>
    <row r="603" spans="1:26" ht="13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12"/>
    </row>
    <row r="604" spans="1:26" ht="13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12"/>
    </row>
    <row r="605" spans="1:26" ht="13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12"/>
    </row>
    <row r="606" spans="1:26" ht="13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12"/>
    </row>
    <row r="607" spans="1:26" ht="13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12"/>
    </row>
    <row r="608" spans="1:26" ht="13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12"/>
    </row>
    <row r="609" spans="1:26" ht="13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12"/>
    </row>
    <row r="610" spans="1:26" ht="13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12"/>
    </row>
    <row r="611" spans="1:26" ht="13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12"/>
    </row>
    <row r="612" spans="1:26" ht="13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12"/>
    </row>
    <row r="613" spans="1:26" ht="13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12"/>
    </row>
    <row r="614" spans="1:26" ht="13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12"/>
    </row>
    <row r="615" spans="1:26" ht="13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12"/>
    </row>
    <row r="616" spans="1:26" ht="13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12"/>
    </row>
    <row r="617" spans="1:26" ht="13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12"/>
    </row>
    <row r="618" spans="1:26" ht="13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12"/>
    </row>
    <row r="619" spans="1:26" ht="13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12"/>
    </row>
    <row r="620" spans="1:26" ht="13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12"/>
    </row>
    <row r="621" spans="1:26" ht="13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12"/>
    </row>
    <row r="622" spans="1:26" ht="13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12"/>
    </row>
    <row r="623" spans="1:26" ht="13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12"/>
    </row>
    <row r="624" spans="1:26" ht="13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12"/>
    </row>
    <row r="625" spans="1:26" ht="13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12"/>
    </row>
    <row r="626" spans="1:26" ht="13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12"/>
    </row>
    <row r="627" spans="1:26" ht="13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12"/>
    </row>
    <row r="628" spans="1:26" ht="13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12"/>
    </row>
    <row r="629" spans="1:26" ht="13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12"/>
    </row>
    <row r="630" spans="1:26" ht="13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12"/>
    </row>
    <row r="631" spans="1:26" ht="13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12"/>
    </row>
    <row r="632" spans="1:26" ht="13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12"/>
    </row>
    <row r="633" spans="1:26" ht="13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12"/>
    </row>
    <row r="634" spans="1:26" ht="13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12"/>
    </row>
    <row r="635" spans="1:26" ht="13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12"/>
    </row>
    <row r="636" spans="1:26" ht="13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12"/>
    </row>
    <row r="637" spans="1:26" ht="13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12"/>
    </row>
    <row r="638" spans="1:26" ht="13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12"/>
    </row>
    <row r="639" spans="1:26" ht="13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12"/>
    </row>
    <row r="640" spans="1:26" ht="13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12"/>
    </row>
    <row r="641" spans="1:26" ht="13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12"/>
    </row>
    <row r="642" spans="1:26" ht="13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12"/>
    </row>
    <row r="643" spans="1:26" ht="13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12"/>
    </row>
    <row r="644" spans="1:26" ht="13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12"/>
    </row>
    <row r="645" spans="1:26" ht="13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12"/>
    </row>
    <row r="646" spans="1:26" ht="13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12"/>
    </row>
    <row r="647" spans="1:26" ht="13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12"/>
    </row>
    <row r="648" spans="1:26" ht="13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12"/>
    </row>
    <row r="649" spans="1:26" ht="13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12"/>
    </row>
    <row r="650" spans="1:26" ht="13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12"/>
    </row>
    <row r="651" spans="1:26" ht="13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12"/>
    </row>
    <row r="652" spans="1:26" ht="13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12"/>
    </row>
    <row r="653" spans="1:26" ht="13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12"/>
    </row>
    <row r="654" spans="1:26" ht="13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12"/>
    </row>
    <row r="655" spans="1:26" ht="13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12"/>
    </row>
    <row r="656" spans="1:26" ht="13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12"/>
    </row>
    <row r="657" spans="1:26" ht="13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12"/>
    </row>
    <row r="658" spans="1:26" ht="13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12"/>
    </row>
    <row r="659" spans="1:26" ht="13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12"/>
    </row>
    <row r="660" spans="1:26" ht="13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12"/>
    </row>
    <row r="661" spans="1:26" ht="13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12"/>
    </row>
    <row r="662" spans="1:26" ht="13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12"/>
    </row>
    <row r="663" spans="1:26" ht="13.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12"/>
    </row>
    <row r="664" spans="1:26" ht="13.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12"/>
    </row>
    <row r="665" spans="1:26" ht="13.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12"/>
    </row>
    <row r="666" spans="1:26" ht="13.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12"/>
    </row>
    <row r="667" spans="1:26" ht="13.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12"/>
    </row>
    <row r="668" spans="1:26" ht="13.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12"/>
    </row>
    <row r="669" spans="1:26" ht="13.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12"/>
    </row>
    <row r="670" spans="1:26" ht="13.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12"/>
    </row>
    <row r="671" spans="1:26" ht="13.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12"/>
    </row>
    <row r="672" spans="1:26" ht="13.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12"/>
    </row>
    <row r="673" spans="1:26" ht="13.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12"/>
    </row>
    <row r="674" spans="1:26" ht="13.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12"/>
    </row>
    <row r="675" spans="1:26" ht="13.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12"/>
    </row>
    <row r="676" spans="1:26" ht="13.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12"/>
    </row>
    <row r="677" spans="1:26" ht="13.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12"/>
    </row>
    <row r="678" spans="1:26" ht="13.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12"/>
    </row>
    <row r="679" spans="1:26" ht="13.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12"/>
    </row>
    <row r="680" spans="1:26" ht="13.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12"/>
    </row>
    <row r="681" spans="1:26" ht="13.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12"/>
    </row>
    <row r="682" spans="1:26" ht="13.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12"/>
    </row>
    <row r="683" spans="1:26" ht="13.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12"/>
    </row>
    <row r="684" spans="1:26" ht="13.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12"/>
    </row>
    <row r="685" spans="1:26" ht="13.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12"/>
    </row>
    <row r="686" spans="1:26" ht="13.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12"/>
    </row>
    <row r="687" spans="1:26" ht="13.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12"/>
    </row>
    <row r="688" spans="1:26" ht="13.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12"/>
    </row>
    <row r="689" spans="1:26" ht="13.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12"/>
    </row>
    <row r="690" spans="1:26" ht="13.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12"/>
    </row>
    <row r="691" spans="1:26" ht="13.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12"/>
    </row>
    <row r="692" spans="1:26" ht="13.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12"/>
    </row>
    <row r="693" spans="1:26" ht="13.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12"/>
    </row>
    <row r="694" spans="1:26" ht="13.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12"/>
    </row>
    <row r="695" spans="1:26" ht="13.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12"/>
    </row>
    <row r="696" spans="1:26" ht="13.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12"/>
    </row>
    <row r="697" spans="1:26" ht="13.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12"/>
    </row>
    <row r="698" spans="1:26" ht="13.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12"/>
    </row>
    <row r="699" spans="1:26" ht="13.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12"/>
    </row>
    <row r="700" spans="1:26" ht="13.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12"/>
    </row>
    <row r="701" spans="1:26" ht="13.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12"/>
    </row>
    <row r="702" spans="1:26" ht="13.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12"/>
    </row>
    <row r="703" spans="1:26" ht="13.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12"/>
    </row>
    <row r="704" spans="1:26" ht="13.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12"/>
    </row>
    <row r="705" spans="1:26" ht="13.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12"/>
    </row>
    <row r="706" spans="1:26" ht="13.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12"/>
    </row>
    <row r="707" spans="1:26" ht="13.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12"/>
    </row>
    <row r="708" spans="1:26" ht="13.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12"/>
    </row>
    <row r="709" spans="1:26" ht="13.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12"/>
    </row>
    <row r="710" spans="1:26" ht="13.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12"/>
    </row>
    <row r="711" spans="1:26" ht="13.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12"/>
    </row>
    <row r="712" spans="1:26" ht="13.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12"/>
    </row>
    <row r="713" spans="1:26" ht="13.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12"/>
    </row>
    <row r="714" spans="1:26" ht="13.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12"/>
    </row>
    <row r="715" spans="1:26" ht="13.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12"/>
    </row>
    <row r="716" spans="1:26" ht="13.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12"/>
    </row>
    <row r="717" spans="1:26" ht="13.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12"/>
    </row>
    <row r="718" spans="1:26" ht="13.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12"/>
    </row>
    <row r="719" spans="1:26" ht="13.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12"/>
    </row>
    <row r="720" spans="1:26" ht="13.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12"/>
    </row>
    <row r="721" spans="1:26" ht="13.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12"/>
    </row>
    <row r="722" spans="1:26" ht="13.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12"/>
    </row>
    <row r="723" spans="1:26" ht="13.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12"/>
    </row>
    <row r="724" spans="1:26" ht="13.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12"/>
    </row>
    <row r="725" spans="1:26" ht="13.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12"/>
    </row>
    <row r="726" spans="1:26" ht="13.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12"/>
    </row>
    <row r="727" spans="1:26" ht="13.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12"/>
    </row>
    <row r="728" spans="1:26" ht="13.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12"/>
    </row>
    <row r="729" spans="1:26" ht="13.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12"/>
    </row>
    <row r="730" spans="1:26" ht="13.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12"/>
    </row>
    <row r="731" spans="1:26" ht="13.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12"/>
    </row>
    <row r="732" spans="1:26" ht="13.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12"/>
    </row>
    <row r="733" spans="1:26" ht="13.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12"/>
    </row>
    <row r="734" spans="1:26" ht="13.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12"/>
    </row>
    <row r="735" spans="1:26" ht="13.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12"/>
    </row>
    <row r="736" spans="1:26" ht="13.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12"/>
    </row>
    <row r="737" spans="1:26" ht="13.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12"/>
    </row>
    <row r="738" spans="1:26" ht="13.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12"/>
    </row>
    <row r="739" spans="1:26" ht="13.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12"/>
    </row>
    <row r="740" spans="1:26" ht="13.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12"/>
    </row>
    <row r="741" spans="1:26" ht="13.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12"/>
    </row>
    <row r="742" spans="1:26" ht="13.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12"/>
    </row>
    <row r="743" spans="1:26" ht="13.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12"/>
    </row>
    <row r="744" spans="1:26" ht="13.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12"/>
    </row>
    <row r="745" spans="1:26" ht="13.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12"/>
    </row>
    <row r="746" spans="1:26" ht="13.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12"/>
    </row>
    <row r="747" spans="1:26" ht="13.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12"/>
    </row>
    <row r="748" spans="1:26" ht="13.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12"/>
    </row>
    <row r="749" spans="1:26" ht="13.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12"/>
    </row>
    <row r="750" spans="1:26" ht="13.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12"/>
    </row>
    <row r="751" spans="1:26" ht="13.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12"/>
    </row>
    <row r="752" spans="1:26" ht="13.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12"/>
    </row>
    <row r="753" spans="1:26" ht="13.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12"/>
    </row>
    <row r="754" spans="1:26" ht="13.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12"/>
    </row>
    <row r="755" spans="1:26" ht="13.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12"/>
    </row>
    <row r="756" spans="1:26" ht="13.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12"/>
    </row>
    <row r="757" spans="1:26" ht="13.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12"/>
    </row>
    <row r="758" spans="1:26" ht="13.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12"/>
    </row>
    <row r="759" spans="1:26" ht="13.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12"/>
    </row>
    <row r="760" spans="1:26" ht="13.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12"/>
    </row>
    <row r="761" spans="1:26" ht="13.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12"/>
    </row>
    <row r="762" spans="1:26" ht="13.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12"/>
    </row>
    <row r="763" spans="1:26" ht="13.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12"/>
    </row>
    <row r="764" spans="1:26" ht="13.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12"/>
    </row>
    <row r="765" spans="1:26" ht="13.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12"/>
    </row>
    <row r="766" spans="1:26" ht="13.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12"/>
    </row>
    <row r="767" spans="1:26" ht="13.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12"/>
    </row>
    <row r="768" spans="1:26" ht="13.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12"/>
    </row>
    <row r="769" spans="1:26" ht="13.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12"/>
    </row>
    <row r="770" spans="1:26" ht="13.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12"/>
    </row>
    <row r="771" spans="1:26" ht="13.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12"/>
    </row>
    <row r="772" spans="1:26" ht="13.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12"/>
    </row>
    <row r="773" spans="1:26" ht="13.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12"/>
    </row>
    <row r="774" spans="1:26" ht="13.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12"/>
    </row>
    <row r="775" spans="1:26" ht="13.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12"/>
    </row>
    <row r="776" spans="1:26" ht="13.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12"/>
    </row>
    <row r="777" spans="1:26" ht="13.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12"/>
    </row>
    <row r="778" spans="1:26" ht="13.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12"/>
    </row>
    <row r="779" spans="1:26" ht="13.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12"/>
    </row>
    <row r="780" spans="1:26" ht="13.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12"/>
    </row>
    <row r="781" spans="1:26" ht="13.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12"/>
    </row>
    <row r="782" spans="1:26" ht="13.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12"/>
    </row>
    <row r="783" spans="1:26" ht="13.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12"/>
    </row>
    <row r="784" spans="1:26" ht="13.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12"/>
    </row>
    <row r="785" spans="1:26" ht="13.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12"/>
    </row>
    <row r="786" spans="1:26" ht="13.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12"/>
    </row>
    <row r="787" spans="1:26" ht="13.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12"/>
    </row>
    <row r="788" spans="1:26" ht="13.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12"/>
    </row>
    <row r="789" spans="1:26" ht="13.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12"/>
    </row>
    <row r="790" spans="1:26" ht="13.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12"/>
    </row>
    <row r="791" spans="1:26" ht="13.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12"/>
    </row>
    <row r="792" spans="1:26" ht="13.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12"/>
    </row>
    <row r="793" spans="1:26" ht="13.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12"/>
    </row>
    <row r="794" spans="1:26" ht="13.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12"/>
    </row>
    <row r="795" spans="1:26" ht="13.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12"/>
    </row>
    <row r="796" spans="1:26" ht="13.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12"/>
    </row>
    <row r="797" spans="1:26" ht="13.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12"/>
    </row>
    <row r="798" spans="1:26" ht="13.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12"/>
    </row>
    <row r="799" spans="1:26" ht="13.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12"/>
    </row>
    <row r="800" spans="1:26" ht="13.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12"/>
    </row>
    <row r="801" spans="1:26" ht="13.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12"/>
    </row>
    <row r="802" spans="1:26" ht="13.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12"/>
    </row>
    <row r="803" spans="1:26" ht="13.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12"/>
    </row>
    <row r="804" spans="1:26" ht="13.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12"/>
    </row>
    <row r="805" spans="1:26" ht="13.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12"/>
    </row>
    <row r="806" spans="1:26" ht="13.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12"/>
    </row>
    <row r="807" spans="1:26" ht="13.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12"/>
    </row>
    <row r="808" spans="1:26" ht="13.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12"/>
    </row>
    <row r="809" spans="1:26" ht="13.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12"/>
    </row>
    <row r="810" spans="1:26" ht="13.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12"/>
    </row>
    <row r="811" spans="1:26" ht="13.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12"/>
    </row>
    <row r="812" spans="1:26" ht="13.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12"/>
    </row>
    <row r="813" spans="1:26" ht="13.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12"/>
    </row>
    <row r="814" spans="1:26" ht="13.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12"/>
    </row>
    <row r="815" spans="1:26" ht="13.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12"/>
    </row>
    <row r="816" spans="1:26" ht="13.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12"/>
    </row>
    <row r="817" spans="1:26" ht="13.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12"/>
    </row>
    <row r="818" spans="1:26" ht="13.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12"/>
    </row>
    <row r="819" spans="1:26" ht="13.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12"/>
    </row>
    <row r="820" spans="1:26" ht="13.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12"/>
    </row>
    <row r="821" spans="1:26" ht="13.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12"/>
    </row>
    <row r="822" spans="1:26" ht="13.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12"/>
    </row>
    <row r="823" spans="1:26" ht="13.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12"/>
    </row>
    <row r="824" spans="1:26" ht="13.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12"/>
    </row>
    <row r="825" spans="1:26" ht="13.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12"/>
    </row>
    <row r="826" spans="1:26" ht="13.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12"/>
    </row>
    <row r="827" spans="1:26" ht="13.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12"/>
    </row>
    <row r="828" spans="1:26" ht="13.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12"/>
    </row>
    <row r="829" spans="1:26" ht="13.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12"/>
    </row>
    <row r="830" spans="1:26" ht="13.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12"/>
    </row>
    <row r="831" spans="1:26" ht="13.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12"/>
    </row>
    <row r="832" spans="1:26" ht="13.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12"/>
    </row>
    <row r="833" spans="1:26" ht="13.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12"/>
    </row>
    <row r="834" spans="1:26" ht="13.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12"/>
    </row>
    <row r="835" spans="1:26" ht="13.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12"/>
    </row>
    <row r="836" spans="1:26" ht="13.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12"/>
    </row>
    <row r="837" spans="1:26" ht="13.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12"/>
    </row>
    <row r="838" spans="1:26" ht="13.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12"/>
    </row>
    <row r="839" spans="1:26" ht="13.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12"/>
    </row>
    <row r="840" spans="1:26" ht="13.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12"/>
    </row>
    <row r="841" spans="1:26" ht="13.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12"/>
    </row>
    <row r="842" spans="1:26" ht="13.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12"/>
    </row>
    <row r="843" spans="1:26" ht="13.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12"/>
    </row>
    <row r="844" spans="1:26" ht="13.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12"/>
    </row>
    <row r="845" spans="1:26" ht="13.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12"/>
    </row>
    <row r="846" spans="1:26" ht="13.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12"/>
    </row>
    <row r="847" spans="1:26" ht="13.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12"/>
    </row>
    <row r="848" spans="1:26" ht="13.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12"/>
    </row>
    <row r="849" spans="1:26" ht="13.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12"/>
    </row>
    <row r="850" spans="1:26" ht="13.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12"/>
    </row>
    <row r="851" spans="1:26" ht="13.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12"/>
    </row>
    <row r="852" spans="1:26" ht="13.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12"/>
    </row>
    <row r="853" spans="1:26" ht="13.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12"/>
    </row>
    <row r="854" spans="1:26" ht="13.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12"/>
    </row>
    <row r="855" spans="1:26" ht="13.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12"/>
    </row>
    <row r="856" spans="1:26" ht="13.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12"/>
    </row>
    <row r="857" spans="1:26" ht="13.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12"/>
    </row>
    <row r="858" spans="1:26" ht="13.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12"/>
    </row>
    <row r="859" spans="1:26" ht="13.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12"/>
    </row>
    <row r="860" spans="1:26" ht="13.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12"/>
    </row>
    <row r="861" spans="1:26" ht="13.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12"/>
    </row>
    <row r="862" spans="1:26" ht="13.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12"/>
    </row>
    <row r="863" spans="1:26" ht="13.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12"/>
    </row>
    <row r="864" spans="1:26" ht="13.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12"/>
    </row>
    <row r="865" spans="1:26" ht="13.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12"/>
    </row>
    <row r="866" spans="1:26" ht="13.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12"/>
    </row>
    <row r="867" spans="1:26" ht="13.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12"/>
    </row>
    <row r="868" spans="1:26" ht="13.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12"/>
    </row>
    <row r="869" spans="1:26" ht="13.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12"/>
    </row>
    <row r="870" spans="1:26" ht="13.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12"/>
    </row>
    <row r="871" spans="1:26" ht="13.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12"/>
    </row>
    <row r="872" spans="1:26" ht="13.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12"/>
    </row>
    <row r="873" spans="1:26" ht="13.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12"/>
    </row>
    <row r="874" spans="1:26" ht="13.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12"/>
    </row>
    <row r="875" spans="1:26" ht="13.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12"/>
    </row>
    <row r="876" spans="1:26" ht="13.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12"/>
    </row>
    <row r="877" spans="1:26" ht="13.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12"/>
    </row>
    <row r="878" spans="1:26" ht="13.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12"/>
    </row>
    <row r="879" spans="1:26" ht="13.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12"/>
    </row>
    <row r="880" spans="1:26" ht="13.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12"/>
    </row>
    <row r="881" spans="1:26" ht="13.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12"/>
    </row>
    <row r="882" spans="1:26" ht="13.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12"/>
    </row>
    <row r="883" spans="1:26" ht="13.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12"/>
    </row>
    <row r="884" spans="1:26" ht="13.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12"/>
    </row>
    <row r="885" spans="1:26" ht="13.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12"/>
    </row>
    <row r="886" spans="1:26" ht="13.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12"/>
    </row>
    <row r="887" spans="1:26" ht="13.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12"/>
    </row>
    <row r="888" spans="1:26" ht="13.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12"/>
    </row>
    <row r="889" spans="1:26" ht="13.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12"/>
    </row>
    <row r="890" spans="1:26" ht="13.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12"/>
    </row>
    <row r="891" spans="1:26" ht="13.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12"/>
    </row>
    <row r="892" spans="1:26" ht="13.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12"/>
    </row>
    <row r="893" spans="1:26" ht="13.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12"/>
    </row>
    <row r="894" spans="1:26" ht="13.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12"/>
    </row>
    <row r="895" spans="1:26" ht="13.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12"/>
    </row>
    <row r="896" spans="1:26" ht="13.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12"/>
    </row>
    <row r="897" spans="1:26" ht="13.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12"/>
    </row>
    <row r="898" spans="1:26" ht="13.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12"/>
    </row>
    <row r="899" spans="1:26" ht="13.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12"/>
    </row>
    <row r="900" spans="1:26" ht="13.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12"/>
    </row>
    <row r="901" spans="1:26" ht="13.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12"/>
    </row>
    <row r="902" spans="1:26" ht="13.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12"/>
    </row>
    <row r="903" spans="1:26" ht="13.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12"/>
    </row>
    <row r="904" spans="1:26" ht="13.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12"/>
    </row>
    <row r="905" spans="1:26" ht="13.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12"/>
    </row>
    <row r="906" spans="1:26" ht="13.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12"/>
    </row>
    <row r="907" spans="1:26" ht="13.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12"/>
    </row>
    <row r="908" spans="1:26" ht="13.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12"/>
    </row>
    <row r="909" spans="1:26" ht="13.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12"/>
    </row>
    <row r="910" spans="1:26" ht="13.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12"/>
    </row>
    <row r="911" spans="1:26" ht="13.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12"/>
    </row>
    <row r="912" spans="1:26" ht="13.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12"/>
    </row>
    <row r="913" spans="1:26" ht="13.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12"/>
    </row>
    <row r="914" spans="1:26" ht="13.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12"/>
    </row>
    <row r="915" spans="1:26" ht="13.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12"/>
    </row>
    <row r="916" spans="1:26" ht="13.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12"/>
    </row>
    <row r="917" spans="1:26" ht="13.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12"/>
    </row>
    <row r="918" spans="1:26" ht="13.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12"/>
    </row>
    <row r="919" spans="1:26" ht="13.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12"/>
    </row>
    <row r="920" spans="1:26" ht="13.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12"/>
    </row>
    <row r="921" spans="1:26" ht="13.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12"/>
    </row>
    <row r="922" spans="1:26" ht="13.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12"/>
    </row>
    <row r="923" spans="1:26" ht="13.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12"/>
    </row>
    <row r="924" spans="1:26" ht="13.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12"/>
    </row>
    <row r="925" spans="1:26" ht="13.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12"/>
    </row>
    <row r="926" spans="1:26" ht="13.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12"/>
    </row>
    <row r="927" spans="1:26" ht="13.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12"/>
    </row>
    <row r="928" spans="1:26" ht="13.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12"/>
    </row>
    <row r="929" spans="1:26" ht="13.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12"/>
    </row>
    <row r="930" spans="1:26" ht="13.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12"/>
    </row>
    <row r="931" spans="1:26" ht="13.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12"/>
    </row>
    <row r="932" spans="1:26" ht="13.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12"/>
    </row>
    <row r="933" spans="1:26" ht="13.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12"/>
    </row>
    <row r="934" spans="1:26" ht="13.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12"/>
    </row>
    <row r="935" spans="1:26" ht="13.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12"/>
    </row>
    <row r="936" spans="1:26" ht="13.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12"/>
    </row>
    <row r="937" spans="1:26" ht="13.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12"/>
    </row>
    <row r="938" spans="1:26" ht="13.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12"/>
    </row>
    <row r="939" spans="1:26" ht="13.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12"/>
    </row>
    <row r="940" spans="1:26" ht="13.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12"/>
    </row>
    <row r="941" spans="1:26" ht="13.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12"/>
    </row>
    <row r="942" spans="1:26" ht="13.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12"/>
    </row>
    <row r="943" spans="1:26" ht="13.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12"/>
    </row>
    <row r="944" spans="1:26" ht="13.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12"/>
    </row>
    <row r="945" spans="1:26" ht="13.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12"/>
    </row>
    <row r="946" spans="1:26" ht="13.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12"/>
    </row>
    <row r="947" spans="1:26" ht="13.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12"/>
    </row>
    <row r="948" spans="1:26" ht="13.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12"/>
    </row>
    <row r="949" spans="1:26" ht="13.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12"/>
    </row>
    <row r="950" spans="1:26" ht="13.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12"/>
    </row>
    <row r="951" spans="1:26" ht="13.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12"/>
    </row>
    <row r="952" spans="1:26" ht="13.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12"/>
    </row>
    <row r="953" spans="1:26" ht="13.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12"/>
    </row>
    <row r="954" spans="1:26" ht="13.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12"/>
    </row>
    <row r="955" spans="1:26" ht="13.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12"/>
    </row>
    <row r="956" spans="1:26" ht="13.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12"/>
    </row>
    <row r="957" spans="1:26" ht="13.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12"/>
    </row>
    <row r="958" spans="1:26" ht="13.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12"/>
    </row>
    <row r="959" spans="1:26" ht="13.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12"/>
    </row>
    <row r="960" spans="1:26" ht="13.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12"/>
    </row>
    <row r="961" spans="1:26" ht="13.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12"/>
    </row>
    <row r="962" spans="1:26" ht="13.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12"/>
    </row>
    <row r="963" spans="1:26" ht="13.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12"/>
    </row>
    <row r="964" spans="1:26" ht="13.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12"/>
    </row>
    <row r="965" spans="1:26" ht="13.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12"/>
    </row>
    <row r="966" spans="1:26" ht="13.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12"/>
    </row>
    <row r="967" spans="1:26" ht="13.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12"/>
    </row>
    <row r="968" spans="1:26" ht="13.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12"/>
    </row>
    <row r="969" spans="1:26" ht="13.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12"/>
    </row>
    <row r="970" spans="1:26" ht="13.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12"/>
    </row>
    <row r="971" spans="1:26" ht="13.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12"/>
    </row>
    <row r="972" spans="1:26" ht="13.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12"/>
    </row>
    <row r="973" spans="1:26" ht="13.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12"/>
    </row>
    <row r="974" spans="1:26" ht="13.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12"/>
    </row>
    <row r="975" spans="1:26" ht="13.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12"/>
    </row>
    <row r="976" spans="1:26" ht="13.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12"/>
    </row>
    <row r="977" spans="1:26" ht="13.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12"/>
    </row>
    <row r="978" spans="1:26" ht="13.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12"/>
    </row>
  </sheetData>
  <mergeCells count="29">
    <mergeCell ref="C2:E2"/>
    <mergeCell ref="C3:E3"/>
    <mergeCell ref="B4:B7"/>
    <mergeCell ref="D4:E4"/>
    <mergeCell ref="D5:E5"/>
    <mergeCell ref="D6:E6"/>
    <mergeCell ref="D7:E7"/>
    <mergeCell ref="D21:E21"/>
    <mergeCell ref="B8:B9"/>
    <mergeCell ref="D8:E8"/>
    <mergeCell ref="D9:E9"/>
    <mergeCell ref="D10:E10"/>
    <mergeCell ref="C11:E11"/>
    <mergeCell ref="B12:B2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2:B26"/>
    <mergeCell ref="C22:E22"/>
    <mergeCell ref="C23:E23"/>
    <mergeCell ref="C24:E24"/>
    <mergeCell ref="C25:E25"/>
    <mergeCell ref="C26:E26"/>
  </mergeCells>
  <dataValidations count="1">
    <dataValidation type="list" allowBlank="1" showErrorMessage="1" sqref="D4:D7 D12:D20" xr:uid="{C044B247-AEB3-5642-BCF4-ED1DAED63518}">
      <formula1>"Ano,Ne"</formula1>
    </dataValidation>
  </dataValidations>
  <pageMargins left="0.7" right="0.7" top="0.75" bottom="0.75" header="0" footer="0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8F101-9A31-A045-97AA-7F31504F214B}">
  <sheetPr>
    <tabColor rgb="FFE10013"/>
  </sheetPr>
  <dimension ref="A1:Z978"/>
  <sheetViews>
    <sheetView workbookViewId="0">
      <selection activeCell="C2" sqref="C2:E2"/>
    </sheetView>
  </sheetViews>
  <sheetFormatPr baseColWidth="10" defaultColWidth="14.3984375" defaultRowHeight="15" customHeight="1" x14ac:dyDescent="0.2"/>
  <cols>
    <col min="1" max="1" width="3.796875" style="82" customWidth="1"/>
    <col min="2" max="2" width="22.796875" style="82" customWidth="1"/>
    <col min="3" max="4" width="31" style="82" customWidth="1"/>
    <col min="5" max="5" width="18.3984375" style="82" customWidth="1"/>
    <col min="6" max="6" width="12.19921875" style="82" hidden="1" customWidth="1"/>
    <col min="7" max="26" width="11" style="82" customWidth="1"/>
    <col min="27" max="16384" width="14.3984375" style="84"/>
  </cols>
  <sheetData>
    <row r="1" spans="1:26" ht="67" customHeight="1" x14ac:dyDescent="0.2">
      <c r="A1" s="4"/>
      <c r="B1" s="71" t="s">
        <v>106</v>
      </c>
      <c r="C1" s="9"/>
      <c r="D1" s="9"/>
      <c r="E1" s="9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12"/>
    </row>
    <row r="2" spans="1:26" x14ac:dyDescent="0.2">
      <c r="A2" s="4"/>
      <c r="B2" s="73" t="s">
        <v>96</v>
      </c>
      <c r="C2" s="132"/>
      <c r="D2" s="98"/>
      <c r="E2" s="99"/>
      <c r="F2" s="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12"/>
    </row>
    <row r="3" spans="1:26" ht="75" x14ac:dyDescent="0.2">
      <c r="A3" s="4"/>
      <c r="B3" s="74" t="s">
        <v>107</v>
      </c>
      <c r="C3" s="131" t="s">
        <v>108</v>
      </c>
      <c r="D3" s="98"/>
      <c r="E3" s="99"/>
      <c r="F3" s="1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12"/>
    </row>
    <row r="4" spans="1:26" x14ac:dyDescent="0.2">
      <c r="A4" s="4"/>
      <c r="B4" s="129" t="s">
        <v>109</v>
      </c>
      <c r="C4" s="75" t="s">
        <v>111</v>
      </c>
      <c r="D4" s="130"/>
      <c r="E4" s="99"/>
      <c r="F4" s="1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12"/>
    </row>
    <row r="5" spans="1:26" x14ac:dyDescent="0.2">
      <c r="A5" s="4"/>
      <c r="B5" s="127"/>
      <c r="C5" s="75" t="s">
        <v>113</v>
      </c>
      <c r="D5" s="130"/>
      <c r="E5" s="9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2"/>
    </row>
    <row r="6" spans="1:26" x14ac:dyDescent="0.2">
      <c r="A6" s="4"/>
      <c r="B6" s="127"/>
      <c r="C6" s="75" t="s">
        <v>114</v>
      </c>
      <c r="D6" s="130"/>
      <c r="E6" s="9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12"/>
    </row>
    <row r="7" spans="1:26" x14ac:dyDescent="0.2">
      <c r="A7" s="4"/>
      <c r="B7" s="128"/>
      <c r="C7" s="75" t="s">
        <v>116</v>
      </c>
      <c r="D7" s="130"/>
      <c r="E7" s="9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12"/>
    </row>
    <row r="8" spans="1:26" x14ac:dyDescent="0.2">
      <c r="A8" s="4"/>
      <c r="B8" s="126" t="s">
        <v>118</v>
      </c>
      <c r="C8" s="75" t="s">
        <v>119</v>
      </c>
      <c r="D8" s="130"/>
      <c r="E8" s="9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12"/>
    </row>
    <row r="9" spans="1:26" ht="30" x14ac:dyDescent="0.2">
      <c r="A9" s="4"/>
      <c r="B9" s="128"/>
      <c r="C9" s="75" t="s">
        <v>120</v>
      </c>
      <c r="D9" s="130"/>
      <c r="E9" s="9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12"/>
    </row>
    <row r="10" spans="1:26" x14ac:dyDescent="0.2">
      <c r="A10" s="4"/>
      <c r="B10" s="74" t="s">
        <v>121</v>
      </c>
      <c r="C10" s="75" t="s">
        <v>122</v>
      </c>
      <c r="D10" s="130"/>
      <c r="E10" s="99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12"/>
    </row>
    <row r="11" spans="1:26" ht="75" x14ac:dyDescent="0.2">
      <c r="A11" s="4"/>
      <c r="B11" s="74" t="s">
        <v>123</v>
      </c>
      <c r="C11" s="131" t="s">
        <v>108</v>
      </c>
      <c r="D11" s="98"/>
      <c r="E11" s="9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12"/>
    </row>
    <row r="12" spans="1:26" x14ac:dyDescent="0.2">
      <c r="A12" s="4"/>
      <c r="B12" s="126" t="s">
        <v>124</v>
      </c>
      <c r="C12" s="77" t="s">
        <v>125</v>
      </c>
      <c r="D12" s="130"/>
      <c r="E12" s="99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12"/>
    </row>
    <row r="13" spans="1:26" x14ac:dyDescent="0.2">
      <c r="A13" s="4"/>
      <c r="B13" s="127"/>
      <c r="C13" s="77" t="s">
        <v>126</v>
      </c>
      <c r="D13" s="130"/>
      <c r="E13" s="9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12"/>
    </row>
    <row r="14" spans="1:26" x14ac:dyDescent="0.2">
      <c r="A14" s="4"/>
      <c r="B14" s="127"/>
      <c r="C14" s="77" t="s">
        <v>127</v>
      </c>
      <c r="D14" s="130"/>
      <c r="E14" s="99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12"/>
    </row>
    <row r="15" spans="1:26" x14ac:dyDescent="0.2">
      <c r="A15" s="4"/>
      <c r="B15" s="127"/>
      <c r="C15" s="77" t="s">
        <v>128</v>
      </c>
      <c r="D15" s="130"/>
      <c r="E15" s="99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12"/>
    </row>
    <row r="16" spans="1:26" x14ac:dyDescent="0.2">
      <c r="A16" s="4"/>
      <c r="B16" s="127"/>
      <c r="C16" s="77" t="s">
        <v>129</v>
      </c>
      <c r="D16" s="130"/>
      <c r="E16" s="99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12"/>
    </row>
    <row r="17" spans="1:26" x14ac:dyDescent="0.2">
      <c r="A17" s="4"/>
      <c r="B17" s="127"/>
      <c r="C17" s="77" t="s">
        <v>130</v>
      </c>
      <c r="D17" s="130"/>
      <c r="E17" s="99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12"/>
    </row>
    <row r="18" spans="1:26" x14ac:dyDescent="0.2">
      <c r="A18" s="4"/>
      <c r="B18" s="127"/>
      <c r="C18" s="77" t="s">
        <v>131</v>
      </c>
      <c r="D18" s="130"/>
      <c r="E18" s="99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12"/>
    </row>
    <row r="19" spans="1:26" x14ac:dyDescent="0.2">
      <c r="A19" s="4"/>
      <c r="B19" s="127"/>
      <c r="C19" s="77" t="s">
        <v>132</v>
      </c>
      <c r="D19" s="130"/>
      <c r="E19" s="99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12"/>
    </row>
    <row r="20" spans="1:26" x14ac:dyDescent="0.2">
      <c r="A20" s="4"/>
      <c r="B20" s="127"/>
      <c r="C20" s="77" t="s">
        <v>133</v>
      </c>
      <c r="D20" s="130"/>
      <c r="E20" s="99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12"/>
    </row>
    <row r="21" spans="1:26" ht="30" x14ac:dyDescent="0.2">
      <c r="A21" s="4"/>
      <c r="B21" s="128"/>
      <c r="C21" s="77" t="s">
        <v>134</v>
      </c>
      <c r="D21" s="130"/>
      <c r="E21" s="99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12"/>
    </row>
    <row r="22" spans="1:26" ht="14" x14ac:dyDescent="0.2">
      <c r="A22" s="4"/>
      <c r="B22" s="129" t="s">
        <v>135</v>
      </c>
      <c r="C22" s="131" t="s">
        <v>136</v>
      </c>
      <c r="D22" s="98"/>
      <c r="E22" s="99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12"/>
    </row>
    <row r="23" spans="1:26" ht="14" x14ac:dyDescent="0.2">
      <c r="A23" s="4"/>
      <c r="B23" s="127"/>
      <c r="C23" s="131" t="s">
        <v>136</v>
      </c>
      <c r="D23" s="98"/>
      <c r="E23" s="99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12"/>
    </row>
    <row r="24" spans="1:26" ht="14" x14ac:dyDescent="0.2">
      <c r="A24" s="4"/>
      <c r="B24" s="127"/>
      <c r="C24" s="131" t="s">
        <v>136</v>
      </c>
      <c r="D24" s="98"/>
      <c r="E24" s="99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12"/>
    </row>
    <row r="25" spans="1:26" ht="14" x14ac:dyDescent="0.2">
      <c r="A25" s="4"/>
      <c r="B25" s="127"/>
      <c r="C25" s="131" t="s">
        <v>136</v>
      </c>
      <c r="D25" s="98"/>
      <c r="E25" s="99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12"/>
    </row>
    <row r="26" spans="1:26" ht="14" x14ac:dyDescent="0.2">
      <c r="A26" s="4"/>
      <c r="B26" s="128"/>
      <c r="C26" s="131" t="s">
        <v>136</v>
      </c>
      <c r="D26" s="98"/>
      <c r="E26" s="99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12"/>
    </row>
    <row r="27" spans="1:26" ht="13.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12"/>
    </row>
    <row r="28" spans="1:26" ht="13.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12"/>
    </row>
    <row r="29" spans="1:26" ht="13.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12"/>
    </row>
    <row r="30" spans="1:26" ht="13.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12"/>
    </row>
    <row r="31" spans="1:26" ht="13.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12"/>
    </row>
    <row r="32" spans="1:26" ht="13.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12"/>
    </row>
    <row r="33" spans="1:26" ht="13.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12"/>
    </row>
    <row r="34" spans="1:26" ht="13.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12"/>
    </row>
    <row r="35" spans="1:26" ht="13.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12"/>
    </row>
    <row r="36" spans="1:26" ht="13.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12"/>
    </row>
    <row r="37" spans="1:26" ht="13.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12"/>
    </row>
    <row r="38" spans="1:26" ht="13.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12"/>
    </row>
    <row r="39" spans="1:26" ht="13.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12"/>
    </row>
    <row r="40" spans="1:26" ht="13.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12"/>
    </row>
    <row r="41" spans="1:26" ht="13.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12"/>
    </row>
    <row r="42" spans="1:26" ht="13.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12"/>
    </row>
    <row r="43" spans="1:26" ht="13.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12"/>
    </row>
    <row r="44" spans="1:26" ht="13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12"/>
    </row>
    <row r="45" spans="1:26" ht="13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12"/>
    </row>
    <row r="46" spans="1:26" ht="13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12"/>
    </row>
    <row r="47" spans="1:26" ht="13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12"/>
    </row>
    <row r="48" spans="1:26" ht="13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12"/>
    </row>
    <row r="49" spans="1:26" ht="13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12"/>
    </row>
    <row r="50" spans="1:26" ht="13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12"/>
    </row>
    <row r="51" spans="1:26" ht="13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12"/>
    </row>
    <row r="52" spans="1:26" ht="13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12"/>
    </row>
    <row r="53" spans="1:26" ht="13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12"/>
    </row>
    <row r="54" spans="1:26" ht="13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12"/>
    </row>
    <row r="55" spans="1:26" ht="13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12"/>
    </row>
    <row r="56" spans="1:26" ht="13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12"/>
    </row>
    <row r="57" spans="1:26" ht="13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12"/>
    </row>
    <row r="58" spans="1:26" ht="13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12"/>
    </row>
    <row r="59" spans="1:26" ht="13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12"/>
    </row>
    <row r="60" spans="1:26" ht="13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12"/>
    </row>
    <row r="61" spans="1:26" ht="13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12"/>
    </row>
    <row r="62" spans="1:26" ht="13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12"/>
    </row>
    <row r="63" spans="1:26" ht="13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12"/>
    </row>
    <row r="64" spans="1:26" ht="13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12"/>
    </row>
    <row r="65" spans="1:26" ht="13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12"/>
    </row>
    <row r="66" spans="1:26" ht="13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12"/>
    </row>
    <row r="67" spans="1:26" ht="13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12"/>
    </row>
    <row r="68" spans="1:26" ht="13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12"/>
    </row>
    <row r="69" spans="1:26" ht="13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12"/>
    </row>
    <row r="70" spans="1:26" ht="13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12"/>
    </row>
    <row r="71" spans="1:26" ht="13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12"/>
    </row>
    <row r="72" spans="1:26" ht="13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12"/>
    </row>
    <row r="73" spans="1:26" ht="13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12"/>
    </row>
    <row r="74" spans="1:26" ht="13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12"/>
    </row>
    <row r="75" spans="1:26" ht="13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12"/>
    </row>
    <row r="76" spans="1:26" ht="13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12"/>
    </row>
    <row r="77" spans="1:26" ht="13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12"/>
    </row>
    <row r="78" spans="1:26" ht="13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12"/>
    </row>
    <row r="79" spans="1:26" ht="13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12"/>
    </row>
    <row r="80" spans="1:26" ht="13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12"/>
    </row>
    <row r="81" spans="1:26" ht="13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12"/>
    </row>
    <row r="82" spans="1:26" ht="13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12"/>
    </row>
    <row r="83" spans="1:26" ht="13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12"/>
    </row>
    <row r="84" spans="1:26" ht="13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12"/>
    </row>
    <row r="85" spans="1:26" ht="13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12"/>
    </row>
    <row r="86" spans="1:26" ht="13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12"/>
    </row>
    <row r="87" spans="1:26" ht="13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12"/>
    </row>
    <row r="88" spans="1:26" ht="13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12"/>
    </row>
    <row r="89" spans="1:26" ht="13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12"/>
    </row>
    <row r="90" spans="1:26" ht="13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12"/>
    </row>
    <row r="91" spans="1:26" ht="13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12"/>
    </row>
    <row r="92" spans="1:26" ht="13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12"/>
    </row>
    <row r="93" spans="1:26" ht="13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12"/>
    </row>
    <row r="94" spans="1:26" ht="13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12"/>
    </row>
    <row r="95" spans="1:26" ht="13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12"/>
    </row>
    <row r="96" spans="1:26" ht="13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12"/>
    </row>
    <row r="97" spans="1:26" ht="13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12"/>
    </row>
    <row r="98" spans="1:26" ht="13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12"/>
    </row>
    <row r="99" spans="1:26" ht="13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12"/>
    </row>
    <row r="100" spans="1:26" ht="13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12"/>
    </row>
    <row r="101" spans="1:26" ht="13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12"/>
    </row>
    <row r="102" spans="1:26" ht="13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12"/>
    </row>
    <row r="103" spans="1:26" ht="13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12"/>
    </row>
    <row r="104" spans="1:26" ht="13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12"/>
    </row>
    <row r="105" spans="1:26" ht="13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12"/>
    </row>
    <row r="106" spans="1:26" ht="13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12"/>
    </row>
    <row r="107" spans="1:26" ht="13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12"/>
    </row>
    <row r="108" spans="1:26" ht="13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12"/>
    </row>
    <row r="109" spans="1:26" ht="13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12"/>
    </row>
    <row r="110" spans="1:26" ht="13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12"/>
    </row>
    <row r="111" spans="1:26" ht="13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12"/>
    </row>
    <row r="112" spans="1:26" ht="13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12"/>
    </row>
    <row r="113" spans="1:26" ht="13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12"/>
    </row>
    <row r="114" spans="1:26" ht="13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12"/>
    </row>
    <row r="115" spans="1:26" ht="13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12"/>
    </row>
    <row r="116" spans="1:26" ht="13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12"/>
    </row>
    <row r="117" spans="1:26" ht="13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12"/>
    </row>
    <row r="118" spans="1:26" ht="13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12"/>
    </row>
    <row r="119" spans="1:26" ht="13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12"/>
    </row>
    <row r="120" spans="1:26" ht="13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12"/>
    </row>
    <row r="121" spans="1:26" ht="13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12"/>
    </row>
    <row r="122" spans="1:26" ht="13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12"/>
    </row>
    <row r="123" spans="1:26" ht="13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12"/>
    </row>
    <row r="124" spans="1:26" ht="13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12"/>
    </row>
    <row r="125" spans="1:26" ht="13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12"/>
    </row>
    <row r="126" spans="1:26" ht="13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12"/>
    </row>
    <row r="127" spans="1:26" ht="13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12"/>
    </row>
    <row r="128" spans="1:26" ht="13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12"/>
    </row>
    <row r="129" spans="1:26" ht="13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12"/>
    </row>
    <row r="130" spans="1:26" ht="13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12"/>
    </row>
    <row r="131" spans="1:26" ht="13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12"/>
    </row>
    <row r="132" spans="1:26" ht="13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12"/>
    </row>
    <row r="133" spans="1:26" ht="13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12"/>
    </row>
    <row r="134" spans="1:26" ht="13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12"/>
    </row>
    <row r="135" spans="1:26" ht="13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12"/>
    </row>
    <row r="136" spans="1:26" ht="13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12"/>
    </row>
    <row r="137" spans="1:26" ht="13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12"/>
    </row>
    <row r="138" spans="1:26" ht="13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12"/>
    </row>
    <row r="139" spans="1:26" ht="13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12"/>
    </row>
    <row r="140" spans="1:26" ht="13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12"/>
    </row>
    <row r="141" spans="1:26" ht="13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12"/>
    </row>
    <row r="142" spans="1:26" ht="13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12"/>
    </row>
    <row r="143" spans="1:26" ht="13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12"/>
    </row>
    <row r="144" spans="1:26" ht="13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12"/>
    </row>
    <row r="145" spans="1:26" ht="13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12"/>
    </row>
    <row r="146" spans="1:26" ht="13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12"/>
    </row>
    <row r="147" spans="1:26" ht="13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12"/>
    </row>
    <row r="148" spans="1:26" ht="13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12"/>
    </row>
    <row r="149" spans="1:26" ht="13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12"/>
    </row>
    <row r="150" spans="1:26" ht="13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12"/>
    </row>
    <row r="151" spans="1:26" ht="13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12"/>
    </row>
    <row r="152" spans="1:26" ht="13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12"/>
    </row>
    <row r="153" spans="1:26" ht="13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12"/>
    </row>
    <row r="154" spans="1:26" ht="13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12"/>
    </row>
    <row r="155" spans="1:26" ht="13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12"/>
    </row>
    <row r="156" spans="1:26" ht="13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12"/>
    </row>
    <row r="157" spans="1:26" ht="13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12"/>
    </row>
    <row r="158" spans="1:26" ht="13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12"/>
    </row>
    <row r="159" spans="1:26" ht="13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12"/>
    </row>
    <row r="160" spans="1:26" ht="13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12"/>
    </row>
    <row r="161" spans="1:26" ht="13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12"/>
    </row>
    <row r="162" spans="1:26" ht="13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12"/>
    </row>
    <row r="163" spans="1:26" ht="13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12"/>
    </row>
    <row r="164" spans="1:26" ht="13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12"/>
    </row>
    <row r="165" spans="1:26" ht="13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12"/>
    </row>
    <row r="166" spans="1:26" ht="13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12"/>
    </row>
    <row r="167" spans="1:26" ht="13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12"/>
    </row>
    <row r="168" spans="1:26" ht="13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12"/>
    </row>
    <row r="169" spans="1:26" ht="13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12"/>
    </row>
    <row r="170" spans="1:26" ht="13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12"/>
    </row>
    <row r="171" spans="1:26" ht="13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12"/>
    </row>
    <row r="172" spans="1:26" ht="13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12"/>
    </row>
    <row r="173" spans="1:26" ht="13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12"/>
    </row>
    <row r="174" spans="1:26" ht="13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12"/>
    </row>
    <row r="175" spans="1:26" ht="13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12"/>
    </row>
    <row r="176" spans="1:26" ht="13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12"/>
    </row>
    <row r="177" spans="1:26" ht="13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12"/>
    </row>
    <row r="178" spans="1:26" ht="13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12"/>
    </row>
    <row r="179" spans="1:26" ht="13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12"/>
    </row>
    <row r="180" spans="1:26" ht="13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12"/>
    </row>
    <row r="181" spans="1:26" ht="13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12"/>
    </row>
    <row r="182" spans="1:26" ht="13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12"/>
    </row>
    <row r="183" spans="1:26" ht="13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12"/>
    </row>
    <row r="184" spans="1:26" ht="13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12"/>
    </row>
    <row r="185" spans="1:26" ht="13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12"/>
    </row>
    <row r="186" spans="1:26" ht="13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12"/>
    </row>
    <row r="187" spans="1:26" ht="13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12"/>
    </row>
    <row r="188" spans="1:26" ht="13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12"/>
    </row>
    <row r="189" spans="1:26" ht="13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12"/>
    </row>
    <row r="190" spans="1:26" ht="13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12"/>
    </row>
    <row r="191" spans="1:26" ht="13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12"/>
    </row>
    <row r="192" spans="1:26" ht="13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12"/>
    </row>
    <row r="193" spans="1:26" ht="13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12"/>
    </row>
    <row r="194" spans="1:26" ht="13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12"/>
    </row>
    <row r="195" spans="1:26" ht="13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12"/>
    </row>
    <row r="196" spans="1:26" ht="13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12"/>
    </row>
    <row r="197" spans="1:26" ht="13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12"/>
    </row>
    <row r="198" spans="1:26" ht="13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12"/>
    </row>
    <row r="199" spans="1:26" ht="13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12"/>
    </row>
    <row r="200" spans="1:26" ht="13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12"/>
    </row>
    <row r="201" spans="1:26" ht="13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12"/>
    </row>
    <row r="202" spans="1:26" ht="13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12"/>
    </row>
    <row r="203" spans="1:26" ht="13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12"/>
    </row>
    <row r="204" spans="1:26" ht="13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12"/>
    </row>
    <row r="205" spans="1:26" ht="13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12"/>
    </row>
    <row r="206" spans="1:26" ht="13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12"/>
    </row>
    <row r="207" spans="1:26" ht="13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12"/>
    </row>
    <row r="208" spans="1:26" ht="13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12"/>
    </row>
    <row r="209" spans="1:26" ht="13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12"/>
    </row>
    <row r="210" spans="1:26" ht="13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12"/>
    </row>
    <row r="211" spans="1:26" ht="13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12"/>
    </row>
    <row r="212" spans="1:26" ht="13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12"/>
    </row>
    <row r="213" spans="1:26" ht="13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12"/>
    </row>
    <row r="214" spans="1:26" ht="13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12"/>
    </row>
    <row r="215" spans="1:26" ht="13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12"/>
    </row>
    <row r="216" spans="1:26" ht="13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12"/>
    </row>
    <row r="217" spans="1:26" ht="13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12"/>
    </row>
    <row r="218" spans="1:26" ht="13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12"/>
    </row>
    <row r="219" spans="1:26" ht="13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12"/>
    </row>
    <row r="220" spans="1:26" ht="13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12"/>
    </row>
    <row r="221" spans="1:26" ht="13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12"/>
    </row>
    <row r="222" spans="1:26" ht="13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12"/>
    </row>
    <row r="223" spans="1:26" ht="13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12"/>
    </row>
    <row r="224" spans="1:26" ht="13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12"/>
    </row>
    <row r="225" spans="1:26" ht="13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12"/>
    </row>
    <row r="226" spans="1:26" ht="13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12"/>
    </row>
    <row r="227" spans="1:26" ht="13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12"/>
    </row>
    <row r="228" spans="1:26" ht="13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12"/>
    </row>
    <row r="229" spans="1:26" ht="13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12"/>
    </row>
    <row r="230" spans="1:26" ht="13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12"/>
    </row>
    <row r="231" spans="1:26" ht="13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12"/>
    </row>
    <row r="232" spans="1:26" ht="13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12"/>
    </row>
    <row r="233" spans="1:26" ht="13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12"/>
    </row>
    <row r="234" spans="1:26" ht="13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12"/>
    </row>
    <row r="235" spans="1:26" ht="13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12"/>
    </row>
    <row r="236" spans="1:26" ht="13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12"/>
    </row>
    <row r="237" spans="1:26" ht="13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12"/>
    </row>
    <row r="238" spans="1:26" ht="13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12"/>
    </row>
    <row r="239" spans="1:26" ht="13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12"/>
    </row>
    <row r="240" spans="1:26" ht="13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12"/>
    </row>
    <row r="241" spans="1:26" ht="13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12"/>
    </row>
    <row r="242" spans="1:26" ht="13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12"/>
    </row>
    <row r="243" spans="1:26" ht="13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12"/>
    </row>
    <row r="244" spans="1:26" ht="13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12"/>
    </row>
    <row r="245" spans="1:26" ht="13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12"/>
    </row>
    <row r="246" spans="1:26" ht="13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12"/>
    </row>
    <row r="247" spans="1:26" ht="13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12"/>
    </row>
    <row r="248" spans="1:26" ht="13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12"/>
    </row>
    <row r="249" spans="1:26" ht="13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12"/>
    </row>
    <row r="250" spans="1:26" ht="13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12"/>
    </row>
    <row r="251" spans="1:26" ht="13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12"/>
    </row>
    <row r="252" spans="1:26" ht="13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12"/>
    </row>
    <row r="253" spans="1:26" ht="13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12"/>
    </row>
    <row r="254" spans="1:26" ht="13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12"/>
    </row>
    <row r="255" spans="1:26" ht="13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12"/>
    </row>
    <row r="256" spans="1:26" ht="13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12"/>
    </row>
    <row r="257" spans="1:26" ht="13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12"/>
    </row>
    <row r="258" spans="1:26" ht="13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12"/>
    </row>
    <row r="259" spans="1:26" ht="13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12"/>
    </row>
    <row r="260" spans="1:26" ht="13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12"/>
    </row>
    <row r="261" spans="1:26" ht="13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12"/>
    </row>
    <row r="262" spans="1:26" ht="13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12"/>
    </row>
    <row r="263" spans="1:26" ht="13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12"/>
    </row>
    <row r="264" spans="1:26" ht="13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12"/>
    </row>
    <row r="265" spans="1:26" ht="13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12"/>
    </row>
    <row r="266" spans="1:26" ht="13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12"/>
    </row>
    <row r="267" spans="1:26" ht="13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12"/>
    </row>
    <row r="268" spans="1:26" ht="13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12"/>
    </row>
    <row r="269" spans="1:26" ht="13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12"/>
    </row>
    <row r="270" spans="1:26" ht="13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12"/>
    </row>
    <row r="271" spans="1:26" ht="13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12"/>
    </row>
    <row r="272" spans="1:26" ht="13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12"/>
    </row>
    <row r="273" spans="1:26" ht="13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12"/>
    </row>
    <row r="274" spans="1:26" ht="13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12"/>
    </row>
    <row r="275" spans="1:26" ht="13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12"/>
    </row>
    <row r="276" spans="1:26" ht="13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12"/>
    </row>
    <row r="277" spans="1:26" ht="13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12"/>
    </row>
    <row r="278" spans="1:26" ht="13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12"/>
    </row>
    <row r="279" spans="1:26" ht="13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12"/>
    </row>
    <row r="280" spans="1:26" ht="13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12"/>
    </row>
    <row r="281" spans="1:26" ht="13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12"/>
    </row>
    <row r="282" spans="1:26" ht="13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12"/>
    </row>
    <row r="283" spans="1:26" ht="13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12"/>
    </row>
    <row r="284" spans="1:26" ht="13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12"/>
    </row>
    <row r="285" spans="1:26" ht="13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12"/>
    </row>
    <row r="286" spans="1:26" ht="13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12"/>
    </row>
    <row r="287" spans="1:26" ht="13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12"/>
    </row>
    <row r="288" spans="1:26" ht="13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12"/>
    </row>
    <row r="289" spans="1:26" ht="13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12"/>
    </row>
    <row r="290" spans="1:26" ht="13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12"/>
    </row>
    <row r="291" spans="1:26" ht="13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12"/>
    </row>
    <row r="292" spans="1:26" ht="13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12"/>
    </row>
    <row r="293" spans="1:26" ht="13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12"/>
    </row>
    <row r="294" spans="1:26" ht="13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12"/>
    </row>
    <row r="295" spans="1:26" ht="13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12"/>
    </row>
    <row r="296" spans="1:26" ht="13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12"/>
    </row>
    <row r="297" spans="1:26" ht="13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12"/>
    </row>
    <row r="298" spans="1:26" ht="13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12"/>
    </row>
    <row r="299" spans="1:26" ht="13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12"/>
    </row>
    <row r="300" spans="1:26" ht="13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12"/>
    </row>
    <row r="301" spans="1:26" ht="13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12"/>
    </row>
    <row r="302" spans="1:26" ht="13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12"/>
    </row>
    <row r="303" spans="1:26" ht="13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12"/>
    </row>
    <row r="304" spans="1:26" ht="13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12"/>
    </row>
    <row r="305" spans="1:26" ht="13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12"/>
    </row>
    <row r="306" spans="1:26" ht="13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12"/>
    </row>
    <row r="307" spans="1:26" ht="13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12"/>
    </row>
    <row r="308" spans="1:26" ht="13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12"/>
    </row>
    <row r="309" spans="1:26" ht="13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12"/>
    </row>
    <row r="310" spans="1:26" ht="13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12"/>
    </row>
    <row r="311" spans="1:26" ht="13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12"/>
    </row>
    <row r="312" spans="1:26" ht="13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12"/>
    </row>
    <row r="313" spans="1:26" ht="13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12"/>
    </row>
    <row r="314" spans="1:26" ht="13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12"/>
    </row>
    <row r="315" spans="1:26" ht="13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12"/>
    </row>
    <row r="316" spans="1:26" ht="13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12"/>
    </row>
    <row r="317" spans="1:26" ht="13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12"/>
    </row>
    <row r="318" spans="1:26" ht="13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12"/>
    </row>
    <row r="319" spans="1:26" ht="13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12"/>
    </row>
    <row r="320" spans="1:26" ht="13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12"/>
    </row>
    <row r="321" spans="1:26" ht="13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12"/>
    </row>
    <row r="322" spans="1:26" ht="13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12"/>
    </row>
    <row r="323" spans="1:26" ht="13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12"/>
    </row>
    <row r="324" spans="1:26" ht="13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12"/>
    </row>
    <row r="325" spans="1:26" ht="13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12"/>
    </row>
    <row r="326" spans="1:26" ht="13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12"/>
    </row>
    <row r="327" spans="1:26" ht="13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12"/>
    </row>
    <row r="328" spans="1:26" ht="13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12"/>
    </row>
    <row r="329" spans="1:26" ht="13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12"/>
    </row>
    <row r="330" spans="1:26" ht="13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12"/>
    </row>
    <row r="331" spans="1:26" ht="13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12"/>
    </row>
    <row r="332" spans="1:26" ht="13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12"/>
    </row>
    <row r="333" spans="1:26" ht="13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12"/>
    </row>
    <row r="334" spans="1:26" ht="13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12"/>
    </row>
    <row r="335" spans="1:26" ht="13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12"/>
    </row>
    <row r="336" spans="1:26" ht="13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12"/>
    </row>
    <row r="337" spans="1:26" ht="13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12"/>
    </row>
    <row r="338" spans="1:26" ht="13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12"/>
    </row>
    <row r="339" spans="1:26" ht="13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12"/>
    </row>
    <row r="340" spans="1:26" ht="13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12"/>
    </row>
    <row r="341" spans="1:26" ht="13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12"/>
    </row>
    <row r="342" spans="1:26" ht="13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12"/>
    </row>
    <row r="343" spans="1:26" ht="13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12"/>
    </row>
    <row r="344" spans="1:26" ht="13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12"/>
    </row>
    <row r="345" spans="1:26" ht="13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12"/>
    </row>
    <row r="346" spans="1:26" ht="13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12"/>
    </row>
    <row r="347" spans="1:26" ht="13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12"/>
    </row>
    <row r="348" spans="1:26" ht="13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12"/>
    </row>
    <row r="349" spans="1:26" ht="13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12"/>
    </row>
    <row r="350" spans="1:26" ht="13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12"/>
    </row>
    <row r="351" spans="1:26" ht="13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12"/>
    </row>
    <row r="352" spans="1:26" ht="13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12"/>
    </row>
    <row r="353" spans="1:26" ht="13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12"/>
    </row>
    <row r="354" spans="1:26" ht="13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12"/>
    </row>
    <row r="355" spans="1:26" ht="13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12"/>
    </row>
    <row r="356" spans="1:26" ht="13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12"/>
    </row>
    <row r="357" spans="1:26" ht="13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12"/>
    </row>
    <row r="358" spans="1:26" ht="13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12"/>
    </row>
    <row r="359" spans="1:26" ht="13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12"/>
    </row>
    <row r="360" spans="1:26" ht="13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12"/>
    </row>
    <row r="361" spans="1:26" ht="13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12"/>
    </row>
    <row r="362" spans="1:26" ht="13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12"/>
    </row>
    <row r="363" spans="1:26" ht="13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12"/>
    </row>
    <row r="364" spans="1:26" ht="13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12"/>
    </row>
    <row r="365" spans="1:26" ht="13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12"/>
    </row>
    <row r="366" spans="1:26" ht="13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12"/>
    </row>
    <row r="367" spans="1:26" ht="13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12"/>
    </row>
    <row r="368" spans="1:26" ht="13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12"/>
    </row>
    <row r="369" spans="1:26" ht="13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12"/>
    </row>
    <row r="370" spans="1:26" ht="13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12"/>
    </row>
    <row r="371" spans="1:26" ht="13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12"/>
    </row>
    <row r="372" spans="1:26" ht="13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12"/>
    </row>
    <row r="373" spans="1:26" ht="13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12"/>
    </row>
    <row r="374" spans="1:26" ht="13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12"/>
    </row>
    <row r="375" spans="1:26" ht="13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12"/>
    </row>
    <row r="376" spans="1:26" ht="13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12"/>
    </row>
    <row r="377" spans="1:26" ht="13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12"/>
    </row>
    <row r="378" spans="1:26" ht="13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12"/>
    </row>
    <row r="379" spans="1:26" ht="13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12"/>
    </row>
    <row r="380" spans="1:26" ht="13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12"/>
    </row>
    <row r="381" spans="1:26" ht="13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12"/>
    </row>
    <row r="382" spans="1:26" ht="13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12"/>
    </row>
    <row r="383" spans="1:26" ht="13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12"/>
    </row>
    <row r="384" spans="1:26" ht="13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12"/>
    </row>
    <row r="385" spans="1:26" ht="13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12"/>
    </row>
    <row r="386" spans="1:26" ht="13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12"/>
    </row>
    <row r="387" spans="1:26" ht="13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12"/>
    </row>
    <row r="388" spans="1:26" ht="13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12"/>
    </row>
    <row r="389" spans="1:26" ht="13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12"/>
    </row>
    <row r="390" spans="1:26" ht="13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12"/>
    </row>
    <row r="391" spans="1:26" ht="13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12"/>
    </row>
    <row r="392" spans="1:26" ht="13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12"/>
    </row>
    <row r="393" spans="1:26" ht="13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12"/>
    </row>
    <row r="394" spans="1:26" ht="13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12"/>
    </row>
    <row r="395" spans="1:26" ht="13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12"/>
    </row>
    <row r="396" spans="1:26" ht="13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12"/>
    </row>
    <row r="397" spans="1:26" ht="13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12"/>
    </row>
    <row r="398" spans="1:26" ht="13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12"/>
    </row>
    <row r="399" spans="1:26" ht="13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12"/>
    </row>
    <row r="400" spans="1:26" ht="13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12"/>
    </row>
    <row r="401" spans="1:26" ht="13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12"/>
    </row>
    <row r="402" spans="1:26" ht="13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12"/>
    </row>
    <row r="403" spans="1:26" ht="13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12"/>
    </row>
    <row r="404" spans="1:26" ht="13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12"/>
    </row>
    <row r="405" spans="1:26" ht="13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12"/>
    </row>
    <row r="406" spans="1:26" ht="13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12"/>
    </row>
    <row r="407" spans="1:26" ht="13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12"/>
    </row>
    <row r="408" spans="1:26" ht="13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12"/>
    </row>
    <row r="409" spans="1:26" ht="13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12"/>
    </row>
    <row r="410" spans="1:26" ht="13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12"/>
    </row>
    <row r="411" spans="1:26" ht="13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12"/>
    </row>
    <row r="412" spans="1:26" ht="13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12"/>
    </row>
    <row r="413" spans="1:26" ht="13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12"/>
    </row>
    <row r="414" spans="1:26" ht="13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12"/>
    </row>
    <row r="415" spans="1:26" ht="13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12"/>
    </row>
    <row r="416" spans="1:26" ht="13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12"/>
    </row>
    <row r="417" spans="1:26" ht="13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12"/>
    </row>
    <row r="418" spans="1:26" ht="13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12"/>
    </row>
    <row r="419" spans="1:26" ht="13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12"/>
    </row>
    <row r="420" spans="1:26" ht="13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12"/>
    </row>
    <row r="421" spans="1:26" ht="13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12"/>
    </row>
    <row r="422" spans="1:26" ht="13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12"/>
    </row>
    <row r="423" spans="1:26" ht="13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12"/>
    </row>
    <row r="424" spans="1:26" ht="13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12"/>
    </row>
    <row r="425" spans="1:26" ht="13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12"/>
    </row>
    <row r="426" spans="1:26" ht="13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12"/>
    </row>
    <row r="427" spans="1:26" ht="13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12"/>
    </row>
    <row r="428" spans="1:26" ht="13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12"/>
    </row>
    <row r="429" spans="1:26" ht="13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12"/>
    </row>
    <row r="430" spans="1:26" ht="13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12"/>
    </row>
    <row r="431" spans="1:26" ht="13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12"/>
    </row>
    <row r="432" spans="1:26" ht="13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12"/>
    </row>
    <row r="433" spans="1:26" ht="13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12"/>
    </row>
    <row r="434" spans="1:26" ht="13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12"/>
    </row>
    <row r="435" spans="1:26" ht="13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12"/>
    </row>
    <row r="436" spans="1:26" ht="13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12"/>
    </row>
    <row r="437" spans="1:26" ht="13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12"/>
    </row>
    <row r="438" spans="1:26" ht="13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12"/>
    </row>
    <row r="439" spans="1:26" ht="13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12"/>
    </row>
    <row r="440" spans="1:26" ht="13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12"/>
    </row>
    <row r="441" spans="1:26" ht="13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12"/>
    </row>
    <row r="442" spans="1:26" ht="13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12"/>
    </row>
    <row r="443" spans="1:26" ht="13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12"/>
    </row>
    <row r="444" spans="1:26" ht="13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12"/>
    </row>
    <row r="445" spans="1:26" ht="13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12"/>
    </row>
    <row r="446" spans="1:26" ht="13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12"/>
    </row>
    <row r="447" spans="1:26" ht="13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12"/>
    </row>
    <row r="448" spans="1:26" ht="13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12"/>
    </row>
    <row r="449" spans="1:26" ht="13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12"/>
    </row>
    <row r="450" spans="1:26" ht="13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12"/>
    </row>
    <row r="451" spans="1:26" ht="13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12"/>
    </row>
    <row r="452" spans="1:26" ht="13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12"/>
    </row>
    <row r="453" spans="1:26" ht="13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12"/>
    </row>
    <row r="454" spans="1:26" ht="13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12"/>
    </row>
    <row r="455" spans="1:26" ht="13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12"/>
    </row>
    <row r="456" spans="1:26" ht="13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12"/>
    </row>
    <row r="457" spans="1:26" ht="13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12"/>
    </row>
    <row r="458" spans="1:26" ht="13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12"/>
    </row>
    <row r="459" spans="1:26" ht="13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12"/>
    </row>
    <row r="460" spans="1:26" ht="13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12"/>
    </row>
    <row r="461" spans="1:26" ht="13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12"/>
    </row>
    <row r="462" spans="1:26" ht="13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12"/>
    </row>
    <row r="463" spans="1:26" ht="13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12"/>
    </row>
    <row r="464" spans="1:26" ht="13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12"/>
    </row>
    <row r="465" spans="1:26" ht="13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12"/>
    </row>
    <row r="466" spans="1:26" ht="13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12"/>
    </row>
    <row r="467" spans="1:26" ht="13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12"/>
    </row>
    <row r="468" spans="1:26" ht="13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12"/>
    </row>
    <row r="469" spans="1:26" ht="13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12"/>
    </row>
    <row r="470" spans="1:26" ht="13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12"/>
    </row>
    <row r="471" spans="1:26" ht="13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12"/>
    </row>
    <row r="472" spans="1:26" ht="13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12"/>
    </row>
    <row r="473" spans="1:26" ht="13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12"/>
    </row>
    <row r="474" spans="1:26" ht="13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12"/>
    </row>
    <row r="475" spans="1:26" ht="13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12"/>
    </row>
    <row r="476" spans="1:26" ht="13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12"/>
    </row>
    <row r="477" spans="1:26" ht="13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12"/>
    </row>
    <row r="478" spans="1:26" ht="13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12"/>
    </row>
    <row r="479" spans="1:26" ht="13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12"/>
    </row>
    <row r="480" spans="1:26" ht="13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12"/>
    </row>
    <row r="481" spans="1:26" ht="13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12"/>
    </row>
    <row r="482" spans="1:26" ht="13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12"/>
    </row>
    <row r="483" spans="1:26" ht="13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12"/>
    </row>
    <row r="484" spans="1:26" ht="13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12"/>
    </row>
    <row r="485" spans="1:26" ht="13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12"/>
    </row>
    <row r="486" spans="1:26" ht="13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12"/>
    </row>
    <row r="487" spans="1:26" ht="13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12"/>
    </row>
    <row r="488" spans="1:26" ht="13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12"/>
    </row>
    <row r="489" spans="1:26" ht="13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12"/>
    </row>
    <row r="490" spans="1:26" ht="13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12"/>
    </row>
    <row r="491" spans="1:26" ht="13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12"/>
    </row>
    <row r="492" spans="1:26" ht="13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12"/>
    </row>
    <row r="493" spans="1:26" ht="13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12"/>
    </row>
    <row r="494" spans="1:26" ht="13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12"/>
    </row>
    <row r="495" spans="1:26" ht="13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12"/>
    </row>
    <row r="496" spans="1:26" ht="13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12"/>
    </row>
    <row r="497" spans="1:26" ht="13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12"/>
    </row>
    <row r="498" spans="1:26" ht="13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12"/>
    </row>
    <row r="499" spans="1:26" ht="13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12"/>
    </row>
    <row r="500" spans="1:26" ht="13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12"/>
    </row>
    <row r="501" spans="1:26" ht="13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12"/>
    </row>
    <row r="502" spans="1:26" ht="13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12"/>
    </row>
    <row r="503" spans="1:26" ht="13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12"/>
    </row>
    <row r="504" spans="1:26" ht="13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12"/>
    </row>
    <row r="505" spans="1:26" ht="13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12"/>
    </row>
    <row r="506" spans="1:26" ht="13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12"/>
    </row>
    <row r="507" spans="1:26" ht="13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12"/>
    </row>
    <row r="508" spans="1:26" ht="13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12"/>
    </row>
    <row r="509" spans="1:26" ht="13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12"/>
    </row>
    <row r="510" spans="1:26" ht="13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12"/>
    </row>
    <row r="511" spans="1:26" ht="13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12"/>
    </row>
    <row r="512" spans="1:26" ht="13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12"/>
    </row>
    <row r="513" spans="1:26" ht="13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12"/>
    </row>
    <row r="514" spans="1:26" ht="13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12"/>
    </row>
    <row r="515" spans="1:26" ht="13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12"/>
    </row>
    <row r="516" spans="1:26" ht="13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12"/>
    </row>
    <row r="517" spans="1:26" ht="13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12"/>
    </row>
    <row r="518" spans="1:26" ht="13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12"/>
    </row>
    <row r="519" spans="1:26" ht="13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12"/>
    </row>
    <row r="520" spans="1:26" ht="13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12"/>
    </row>
    <row r="521" spans="1:26" ht="13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12"/>
    </row>
    <row r="522" spans="1:26" ht="13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12"/>
    </row>
    <row r="523" spans="1:26" ht="13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12"/>
    </row>
    <row r="524" spans="1:26" ht="13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12"/>
    </row>
    <row r="525" spans="1:26" ht="13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12"/>
    </row>
    <row r="526" spans="1:26" ht="13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12"/>
    </row>
    <row r="527" spans="1:26" ht="13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12"/>
    </row>
    <row r="528" spans="1:26" ht="13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12"/>
    </row>
    <row r="529" spans="1:26" ht="13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12"/>
    </row>
    <row r="530" spans="1:26" ht="13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12"/>
    </row>
    <row r="531" spans="1:26" ht="13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12"/>
    </row>
    <row r="532" spans="1:26" ht="13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12"/>
    </row>
    <row r="533" spans="1:26" ht="13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12"/>
    </row>
    <row r="534" spans="1:26" ht="13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12"/>
    </row>
    <row r="535" spans="1:26" ht="13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12"/>
    </row>
    <row r="536" spans="1:26" ht="13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12"/>
    </row>
    <row r="537" spans="1:26" ht="13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12"/>
    </row>
    <row r="538" spans="1:26" ht="13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12"/>
    </row>
    <row r="539" spans="1:26" ht="13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12"/>
    </row>
    <row r="540" spans="1:26" ht="13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12"/>
    </row>
    <row r="541" spans="1:26" ht="13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12"/>
    </row>
    <row r="542" spans="1:26" ht="13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12"/>
    </row>
    <row r="543" spans="1:26" ht="13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12"/>
    </row>
    <row r="544" spans="1:26" ht="13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12"/>
    </row>
    <row r="545" spans="1:26" ht="13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12"/>
    </row>
    <row r="546" spans="1:26" ht="13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12"/>
    </row>
    <row r="547" spans="1:26" ht="13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12"/>
    </row>
    <row r="548" spans="1:26" ht="13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12"/>
    </row>
    <row r="549" spans="1:26" ht="13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12"/>
    </row>
    <row r="550" spans="1:26" ht="13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12"/>
    </row>
    <row r="551" spans="1:26" ht="13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12"/>
    </row>
    <row r="552" spans="1:26" ht="13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12"/>
    </row>
    <row r="553" spans="1:26" ht="13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12"/>
    </row>
    <row r="554" spans="1:26" ht="13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12"/>
    </row>
    <row r="555" spans="1:26" ht="13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12"/>
    </row>
    <row r="556" spans="1:26" ht="13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12"/>
    </row>
    <row r="557" spans="1:26" ht="13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12"/>
    </row>
    <row r="558" spans="1:26" ht="13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12"/>
    </row>
    <row r="559" spans="1:26" ht="13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12"/>
    </row>
    <row r="560" spans="1:26" ht="13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12"/>
    </row>
    <row r="561" spans="1:26" ht="13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12"/>
    </row>
    <row r="562" spans="1:26" ht="13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12"/>
    </row>
    <row r="563" spans="1:26" ht="13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12"/>
    </row>
    <row r="564" spans="1:26" ht="13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12"/>
    </row>
    <row r="565" spans="1:26" ht="13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12"/>
    </row>
    <row r="566" spans="1:26" ht="13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12"/>
    </row>
    <row r="567" spans="1:26" ht="13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12"/>
    </row>
    <row r="568" spans="1:26" ht="13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12"/>
    </row>
    <row r="569" spans="1:26" ht="13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12"/>
    </row>
    <row r="570" spans="1:26" ht="13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12"/>
    </row>
    <row r="571" spans="1:26" ht="13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12"/>
    </row>
    <row r="572" spans="1:26" ht="13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12"/>
    </row>
    <row r="573" spans="1:26" ht="13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12"/>
    </row>
    <row r="574" spans="1:26" ht="13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12"/>
    </row>
    <row r="575" spans="1:26" ht="13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12"/>
    </row>
    <row r="576" spans="1:26" ht="13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12"/>
    </row>
    <row r="577" spans="1:26" ht="13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12"/>
    </row>
    <row r="578" spans="1:26" ht="13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12"/>
    </row>
    <row r="579" spans="1:26" ht="13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12"/>
    </row>
    <row r="580" spans="1:26" ht="13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12"/>
    </row>
    <row r="581" spans="1:26" ht="13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12"/>
    </row>
    <row r="582" spans="1:26" ht="13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12"/>
    </row>
    <row r="583" spans="1:26" ht="13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12"/>
    </row>
    <row r="584" spans="1:26" ht="13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12"/>
    </row>
    <row r="585" spans="1:26" ht="13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12"/>
    </row>
    <row r="586" spans="1:26" ht="13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12"/>
    </row>
    <row r="587" spans="1:26" ht="13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12"/>
    </row>
    <row r="588" spans="1:26" ht="13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12"/>
    </row>
    <row r="589" spans="1:26" ht="13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12"/>
    </row>
    <row r="590" spans="1:26" ht="13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12"/>
    </row>
    <row r="591" spans="1:26" ht="13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12"/>
    </row>
    <row r="592" spans="1:26" ht="13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12"/>
    </row>
    <row r="593" spans="1:26" ht="13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12"/>
    </row>
    <row r="594" spans="1:26" ht="13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12"/>
    </row>
    <row r="595" spans="1:26" ht="13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12"/>
    </row>
    <row r="596" spans="1:26" ht="13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12"/>
    </row>
    <row r="597" spans="1:26" ht="13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12"/>
    </row>
    <row r="598" spans="1:26" ht="13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12"/>
    </row>
    <row r="599" spans="1:26" ht="13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12"/>
    </row>
    <row r="600" spans="1:26" ht="13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12"/>
    </row>
    <row r="601" spans="1:26" ht="13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12"/>
    </row>
    <row r="602" spans="1:26" ht="13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12"/>
    </row>
    <row r="603" spans="1:26" ht="13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12"/>
    </row>
    <row r="604" spans="1:26" ht="13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12"/>
    </row>
    <row r="605" spans="1:26" ht="13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12"/>
    </row>
    <row r="606" spans="1:26" ht="13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12"/>
    </row>
    <row r="607" spans="1:26" ht="13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12"/>
    </row>
    <row r="608" spans="1:26" ht="13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12"/>
    </row>
    <row r="609" spans="1:26" ht="13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12"/>
    </row>
    <row r="610" spans="1:26" ht="13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12"/>
    </row>
    <row r="611" spans="1:26" ht="13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12"/>
    </row>
    <row r="612" spans="1:26" ht="13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12"/>
    </row>
    <row r="613" spans="1:26" ht="13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12"/>
    </row>
    <row r="614" spans="1:26" ht="13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12"/>
    </row>
    <row r="615" spans="1:26" ht="13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12"/>
    </row>
    <row r="616" spans="1:26" ht="13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12"/>
    </row>
    <row r="617" spans="1:26" ht="13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12"/>
    </row>
    <row r="618" spans="1:26" ht="13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12"/>
    </row>
    <row r="619" spans="1:26" ht="13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12"/>
    </row>
    <row r="620" spans="1:26" ht="13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12"/>
    </row>
    <row r="621" spans="1:26" ht="13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12"/>
    </row>
    <row r="622" spans="1:26" ht="13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12"/>
    </row>
    <row r="623" spans="1:26" ht="13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12"/>
    </row>
    <row r="624" spans="1:26" ht="13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12"/>
    </row>
    <row r="625" spans="1:26" ht="13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12"/>
    </row>
    <row r="626" spans="1:26" ht="13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12"/>
    </row>
    <row r="627" spans="1:26" ht="13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12"/>
    </row>
    <row r="628" spans="1:26" ht="13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12"/>
    </row>
    <row r="629" spans="1:26" ht="13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12"/>
    </row>
    <row r="630" spans="1:26" ht="13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12"/>
    </row>
    <row r="631" spans="1:26" ht="13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12"/>
    </row>
    <row r="632" spans="1:26" ht="13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12"/>
    </row>
    <row r="633" spans="1:26" ht="13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12"/>
    </row>
    <row r="634" spans="1:26" ht="13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12"/>
    </row>
    <row r="635" spans="1:26" ht="13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12"/>
    </row>
    <row r="636" spans="1:26" ht="13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12"/>
    </row>
    <row r="637" spans="1:26" ht="13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12"/>
    </row>
    <row r="638" spans="1:26" ht="13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12"/>
    </row>
    <row r="639" spans="1:26" ht="13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12"/>
    </row>
    <row r="640" spans="1:26" ht="13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12"/>
    </row>
    <row r="641" spans="1:26" ht="13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12"/>
    </row>
    <row r="642" spans="1:26" ht="13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12"/>
    </row>
    <row r="643" spans="1:26" ht="13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12"/>
    </row>
    <row r="644" spans="1:26" ht="13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12"/>
    </row>
    <row r="645" spans="1:26" ht="13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12"/>
    </row>
    <row r="646" spans="1:26" ht="13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12"/>
    </row>
    <row r="647" spans="1:26" ht="13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12"/>
    </row>
    <row r="648" spans="1:26" ht="13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12"/>
    </row>
    <row r="649" spans="1:26" ht="13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12"/>
    </row>
    <row r="650" spans="1:26" ht="13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12"/>
    </row>
    <row r="651" spans="1:26" ht="13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12"/>
    </row>
    <row r="652" spans="1:26" ht="13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12"/>
    </row>
    <row r="653" spans="1:26" ht="13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12"/>
    </row>
    <row r="654" spans="1:26" ht="13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12"/>
    </row>
    <row r="655" spans="1:26" ht="13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12"/>
    </row>
    <row r="656" spans="1:26" ht="13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12"/>
    </row>
    <row r="657" spans="1:26" ht="13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12"/>
    </row>
    <row r="658" spans="1:26" ht="13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12"/>
    </row>
    <row r="659" spans="1:26" ht="13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12"/>
    </row>
    <row r="660" spans="1:26" ht="13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12"/>
    </row>
    <row r="661" spans="1:26" ht="13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12"/>
    </row>
    <row r="662" spans="1:26" ht="13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12"/>
    </row>
    <row r="663" spans="1:26" ht="13.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12"/>
    </row>
    <row r="664" spans="1:26" ht="13.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12"/>
    </row>
    <row r="665" spans="1:26" ht="13.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12"/>
    </row>
    <row r="666" spans="1:26" ht="13.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12"/>
    </row>
    <row r="667" spans="1:26" ht="13.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12"/>
    </row>
    <row r="668" spans="1:26" ht="13.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12"/>
    </row>
    <row r="669" spans="1:26" ht="13.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12"/>
    </row>
    <row r="670" spans="1:26" ht="13.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12"/>
    </row>
    <row r="671" spans="1:26" ht="13.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12"/>
    </row>
    <row r="672" spans="1:26" ht="13.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12"/>
    </row>
    <row r="673" spans="1:26" ht="13.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12"/>
    </row>
    <row r="674" spans="1:26" ht="13.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12"/>
    </row>
    <row r="675" spans="1:26" ht="13.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12"/>
    </row>
    <row r="676" spans="1:26" ht="13.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12"/>
    </row>
    <row r="677" spans="1:26" ht="13.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12"/>
    </row>
    <row r="678" spans="1:26" ht="13.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12"/>
    </row>
    <row r="679" spans="1:26" ht="13.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12"/>
    </row>
    <row r="680" spans="1:26" ht="13.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12"/>
    </row>
    <row r="681" spans="1:26" ht="13.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12"/>
    </row>
    <row r="682" spans="1:26" ht="13.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12"/>
    </row>
    <row r="683" spans="1:26" ht="13.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12"/>
    </row>
    <row r="684" spans="1:26" ht="13.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12"/>
    </row>
    <row r="685" spans="1:26" ht="13.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12"/>
    </row>
    <row r="686" spans="1:26" ht="13.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12"/>
    </row>
    <row r="687" spans="1:26" ht="13.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12"/>
    </row>
    <row r="688" spans="1:26" ht="13.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12"/>
    </row>
    <row r="689" spans="1:26" ht="13.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12"/>
    </row>
    <row r="690" spans="1:26" ht="13.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12"/>
    </row>
    <row r="691" spans="1:26" ht="13.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12"/>
    </row>
    <row r="692" spans="1:26" ht="13.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12"/>
    </row>
    <row r="693" spans="1:26" ht="13.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12"/>
    </row>
    <row r="694" spans="1:26" ht="13.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12"/>
    </row>
    <row r="695" spans="1:26" ht="13.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12"/>
    </row>
    <row r="696" spans="1:26" ht="13.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12"/>
    </row>
    <row r="697" spans="1:26" ht="13.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12"/>
    </row>
    <row r="698" spans="1:26" ht="13.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12"/>
    </row>
    <row r="699" spans="1:26" ht="13.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12"/>
    </row>
    <row r="700" spans="1:26" ht="13.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12"/>
    </row>
    <row r="701" spans="1:26" ht="13.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12"/>
    </row>
    <row r="702" spans="1:26" ht="13.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12"/>
    </row>
    <row r="703" spans="1:26" ht="13.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12"/>
    </row>
    <row r="704" spans="1:26" ht="13.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12"/>
    </row>
    <row r="705" spans="1:26" ht="13.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12"/>
    </row>
    <row r="706" spans="1:26" ht="13.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12"/>
    </row>
    <row r="707" spans="1:26" ht="13.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12"/>
    </row>
    <row r="708" spans="1:26" ht="13.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12"/>
    </row>
    <row r="709" spans="1:26" ht="13.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12"/>
    </row>
    <row r="710" spans="1:26" ht="13.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12"/>
    </row>
    <row r="711" spans="1:26" ht="13.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12"/>
    </row>
    <row r="712" spans="1:26" ht="13.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12"/>
    </row>
    <row r="713" spans="1:26" ht="13.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12"/>
    </row>
    <row r="714" spans="1:26" ht="13.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12"/>
    </row>
    <row r="715" spans="1:26" ht="13.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12"/>
    </row>
    <row r="716" spans="1:26" ht="13.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12"/>
    </row>
    <row r="717" spans="1:26" ht="13.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12"/>
    </row>
    <row r="718" spans="1:26" ht="13.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12"/>
    </row>
    <row r="719" spans="1:26" ht="13.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12"/>
    </row>
    <row r="720" spans="1:26" ht="13.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12"/>
    </row>
    <row r="721" spans="1:26" ht="13.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12"/>
    </row>
    <row r="722" spans="1:26" ht="13.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12"/>
    </row>
    <row r="723" spans="1:26" ht="13.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12"/>
    </row>
    <row r="724" spans="1:26" ht="13.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12"/>
    </row>
    <row r="725" spans="1:26" ht="13.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12"/>
    </row>
    <row r="726" spans="1:26" ht="13.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12"/>
    </row>
    <row r="727" spans="1:26" ht="13.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12"/>
    </row>
    <row r="728" spans="1:26" ht="13.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12"/>
    </row>
    <row r="729" spans="1:26" ht="13.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12"/>
    </row>
    <row r="730" spans="1:26" ht="13.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12"/>
    </row>
    <row r="731" spans="1:26" ht="13.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12"/>
    </row>
    <row r="732" spans="1:26" ht="13.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12"/>
    </row>
    <row r="733" spans="1:26" ht="13.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12"/>
    </row>
    <row r="734" spans="1:26" ht="13.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12"/>
    </row>
    <row r="735" spans="1:26" ht="13.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12"/>
    </row>
    <row r="736" spans="1:26" ht="13.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12"/>
    </row>
    <row r="737" spans="1:26" ht="13.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12"/>
    </row>
    <row r="738" spans="1:26" ht="13.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12"/>
    </row>
    <row r="739" spans="1:26" ht="13.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12"/>
    </row>
    <row r="740" spans="1:26" ht="13.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12"/>
    </row>
    <row r="741" spans="1:26" ht="13.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12"/>
    </row>
    <row r="742" spans="1:26" ht="13.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12"/>
    </row>
    <row r="743" spans="1:26" ht="13.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12"/>
    </row>
    <row r="744" spans="1:26" ht="13.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12"/>
    </row>
    <row r="745" spans="1:26" ht="13.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12"/>
    </row>
    <row r="746" spans="1:26" ht="13.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12"/>
    </row>
    <row r="747" spans="1:26" ht="13.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12"/>
    </row>
    <row r="748" spans="1:26" ht="13.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12"/>
    </row>
    <row r="749" spans="1:26" ht="13.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12"/>
    </row>
    <row r="750" spans="1:26" ht="13.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12"/>
    </row>
    <row r="751" spans="1:26" ht="13.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12"/>
    </row>
    <row r="752" spans="1:26" ht="13.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12"/>
    </row>
    <row r="753" spans="1:26" ht="13.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12"/>
    </row>
    <row r="754" spans="1:26" ht="13.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12"/>
    </row>
    <row r="755" spans="1:26" ht="13.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12"/>
    </row>
    <row r="756" spans="1:26" ht="13.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12"/>
    </row>
    <row r="757" spans="1:26" ht="13.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12"/>
    </row>
    <row r="758" spans="1:26" ht="13.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12"/>
    </row>
    <row r="759" spans="1:26" ht="13.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12"/>
    </row>
    <row r="760" spans="1:26" ht="13.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12"/>
    </row>
    <row r="761" spans="1:26" ht="13.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12"/>
    </row>
    <row r="762" spans="1:26" ht="13.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12"/>
    </row>
    <row r="763" spans="1:26" ht="13.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12"/>
    </row>
    <row r="764" spans="1:26" ht="13.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12"/>
    </row>
    <row r="765" spans="1:26" ht="13.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12"/>
    </row>
    <row r="766" spans="1:26" ht="13.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12"/>
    </row>
    <row r="767" spans="1:26" ht="13.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12"/>
    </row>
    <row r="768" spans="1:26" ht="13.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12"/>
    </row>
    <row r="769" spans="1:26" ht="13.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12"/>
    </row>
    <row r="770" spans="1:26" ht="13.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12"/>
    </row>
    <row r="771" spans="1:26" ht="13.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12"/>
    </row>
    <row r="772" spans="1:26" ht="13.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12"/>
    </row>
    <row r="773" spans="1:26" ht="13.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12"/>
    </row>
    <row r="774" spans="1:26" ht="13.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12"/>
    </row>
    <row r="775" spans="1:26" ht="13.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12"/>
    </row>
    <row r="776" spans="1:26" ht="13.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12"/>
    </row>
    <row r="777" spans="1:26" ht="13.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12"/>
    </row>
    <row r="778" spans="1:26" ht="13.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12"/>
    </row>
    <row r="779" spans="1:26" ht="13.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12"/>
    </row>
    <row r="780" spans="1:26" ht="13.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12"/>
    </row>
    <row r="781" spans="1:26" ht="13.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12"/>
    </row>
    <row r="782" spans="1:26" ht="13.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12"/>
    </row>
    <row r="783" spans="1:26" ht="13.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12"/>
    </row>
    <row r="784" spans="1:26" ht="13.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12"/>
    </row>
    <row r="785" spans="1:26" ht="13.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12"/>
    </row>
    <row r="786" spans="1:26" ht="13.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12"/>
    </row>
    <row r="787" spans="1:26" ht="13.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12"/>
    </row>
    <row r="788" spans="1:26" ht="13.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12"/>
    </row>
    <row r="789" spans="1:26" ht="13.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12"/>
    </row>
    <row r="790" spans="1:26" ht="13.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12"/>
    </row>
    <row r="791" spans="1:26" ht="13.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12"/>
    </row>
    <row r="792" spans="1:26" ht="13.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12"/>
    </row>
    <row r="793" spans="1:26" ht="13.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12"/>
    </row>
    <row r="794" spans="1:26" ht="13.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12"/>
    </row>
    <row r="795" spans="1:26" ht="13.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12"/>
    </row>
    <row r="796" spans="1:26" ht="13.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12"/>
    </row>
    <row r="797" spans="1:26" ht="13.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12"/>
    </row>
    <row r="798" spans="1:26" ht="13.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12"/>
    </row>
    <row r="799" spans="1:26" ht="13.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12"/>
    </row>
    <row r="800" spans="1:26" ht="13.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12"/>
    </row>
    <row r="801" spans="1:26" ht="13.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12"/>
    </row>
    <row r="802" spans="1:26" ht="13.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12"/>
    </row>
    <row r="803" spans="1:26" ht="13.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12"/>
    </row>
    <row r="804" spans="1:26" ht="13.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12"/>
    </row>
    <row r="805" spans="1:26" ht="13.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12"/>
    </row>
    <row r="806" spans="1:26" ht="13.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12"/>
    </row>
    <row r="807" spans="1:26" ht="13.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12"/>
    </row>
    <row r="808" spans="1:26" ht="13.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12"/>
    </row>
    <row r="809" spans="1:26" ht="13.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12"/>
    </row>
    <row r="810" spans="1:26" ht="13.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12"/>
    </row>
    <row r="811" spans="1:26" ht="13.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12"/>
    </row>
    <row r="812" spans="1:26" ht="13.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12"/>
    </row>
    <row r="813" spans="1:26" ht="13.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12"/>
    </row>
    <row r="814" spans="1:26" ht="13.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12"/>
    </row>
    <row r="815" spans="1:26" ht="13.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12"/>
    </row>
    <row r="816" spans="1:26" ht="13.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12"/>
    </row>
    <row r="817" spans="1:26" ht="13.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12"/>
    </row>
    <row r="818" spans="1:26" ht="13.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12"/>
    </row>
    <row r="819" spans="1:26" ht="13.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12"/>
    </row>
    <row r="820" spans="1:26" ht="13.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12"/>
    </row>
    <row r="821" spans="1:26" ht="13.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12"/>
    </row>
    <row r="822" spans="1:26" ht="13.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12"/>
    </row>
    <row r="823" spans="1:26" ht="13.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12"/>
    </row>
    <row r="824" spans="1:26" ht="13.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12"/>
    </row>
    <row r="825" spans="1:26" ht="13.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12"/>
    </row>
    <row r="826" spans="1:26" ht="13.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12"/>
    </row>
    <row r="827" spans="1:26" ht="13.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12"/>
    </row>
    <row r="828" spans="1:26" ht="13.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12"/>
    </row>
    <row r="829" spans="1:26" ht="13.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12"/>
    </row>
    <row r="830" spans="1:26" ht="13.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12"/>
    </row>
    <row r="831" spans="1:26" ht="13.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12"/>
    </row>
    <row r="832" spans="1:26" ht="13.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12"/>
    </row>
    <row r="833" spans="1:26" ht="13.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12"/>
    </row>
    <row r="834" spans="1:26" ht="13.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12"/>
    </row>
    <row r="835" spans="1:26" ht="13.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12"/>
    </row>
    <row r="836" spans="1:26" ht="13.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12"/>
    </row>
    <row r="837" spans="1:26" ht="13.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12"/>
    </row>
    <row r="838" spans="1:26" ht="13.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12"/>
    </row>
    <row r="839" spans="1:26" ht="13.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12"/>
    </row>
    <row r="840" spans="1:26" ht="13.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12"/>
    </row>
    <row r="841" spans="1:26" ht="13.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12"/>
    </row>
    <row r="842" spans="1:26" ht="13.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12"/>
    </row>
    <row r="843" spans="1:26" ht="13.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12"/>
    </row>
    <row r="844" spans="1:26" ht="13.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12"/>
    </row>
    <row r="845" spans="1:26" ht="13.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12"/>
    </row>
    <row r="846" spans="1:26" ht="13.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12"/>
    </row>
    <row r="847" spans="1:26" ht="13.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12"/>
    </row>
    <row r="848" spans="1:26" ht="13.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12"/>
    </row>
    <row r="849" spans="1:26" ht="13.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12"/>
    </row>
    <row r="850" spans="1:26" ht="13.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12"/>
    </row>
    <row r="851" spans="1:26" ht="13.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12"/>
    </row>
    <row r="852" spans="1:26" ht="13.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12"/>
    </row>
    <row r="853" spans="1:26" ht="13.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12"/>
    </row>
    <row r="854" spans="1:26" ht="13.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12"/>
    </row>
    <row r="855" spans="1:26" ht="13.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12"/>
    </row>
    <row r="856" spans="1:26" ht="13.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12"/>
    </row>
    <row r="857" spans="1:26" ht="13.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12"/>
    </row>
    <row r="858" spans="1:26" ht="13.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12"/>
    </row>
    <row r="859" spans="1:26" ht="13.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12"/>
    </row>
    <row r="860" spans="1:26" ht="13.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12"/>
    </row>
    <row r="861" spans="1:26" ht="13.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12"/>
    </row>
    <row r="862" spans="1:26" ht="13.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12"/>
    </row>
    <row r="863" spans="1:26" ht="13.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12"/>
    </row>
    <row r="864" spans="1:26" ht="13.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12"/>
    </row>
    <row r="865" spans="1:26" ht="13.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12"/>
    </row>
    <row r="866" spans="1:26" ht="13.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12"/>
    </row>
    <row r="867" spans="1:26" ht="13.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12"/>
    </row>
    <row r="868" spans="1:26" ht="13.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12"/>
    </row>
    <row r="869" spans="1:26" ht="13.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12"/>
    </row>
    <row r="870" spans="1:26" ht="13.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12"/>
    </row>
    <row r="871" spans="1:26" ht="13.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12"/>
    </row>
    <row r="872" spans="1:26" ht="13.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12"/>
    </row>
    <row r="873" spans="1:26" ht="13.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12"/>
    </row>
    <row r="874" spans="1:26" ht="13.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12"/>
    </row>
    <row r="875" spans="1:26" ht="13.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12"/>
    </row>
    <row r="876" spans="1:26" ht="13.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12"/>
    </row>
    <row r="877" spans="1:26" ht="13.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12"/>
    </row>
    <row r="878" spans="1:26" ht="13.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12"/>
    </row>
    <row r="879" spans="1:26" ht="13.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12"/>
    </row>
    <row r="880" spans="1:26" ht="13.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12"/>
    </row>
    <row r="881" spans="1:26" ht="13.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12"/>
    </row>
    <row r="882" spans="1:26" ht="13.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12"/>
    </row>
    <row r="883" spans="1:26" ht="13.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12"/>
    </row>
    <row r="884" spans="1:26" ht="13.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12"/>
    </row>
    <row r="885" spans="1:26" ht="13.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12"/>
    </row>
    <row r="886" spans="1:26" ht="13.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12"/>
    </row>
    <row r="887" spans="1:26" ht="13.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12"/>
    </row>
    <row r="888" spans="1:26" ht="13.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12"/>
    </row>
    <row r="889" spans="1:26" ht="13.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12"/>
    </row>
    <row r="890" spans="1:26" ht="13.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12"/>
    </row>
    <row r="891" spans="1:26" ht="13.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12"/>
    </row>
    <row r="892" spans="1:26" ht="13.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12"/>
    </row>
    <row r="893" spans="1:26" ht="13.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12"/>
    </row>
    <row r="894" spans="1:26" ht="13.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12"/>
    </row>
    <row r="895" spans="1:26" ht="13.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12"/>
    </row>
    <row r="896" spans="1:26" ht="13.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12"/>
    </row>
    <row r="897" spans="1:26" ht="13.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12"/>
    </row>
    <row r="898" spans="1:26" ht="13.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12"/>
    </row>
    <row r="899" spans="1:26" ht="13.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12"/>
    </row>
    <row r="900" spans="1:26" ht="13.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12"/>
    </row>
    <row r="901" spans="1:26" ht="13.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12"/>
    </row>
    <row r="902" spans="1:26" ht="13.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12"/>
    </row>
    <row r="903" spans="1:26" ht="13.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12"/>
    </row>
    <row r="904" spans="1:26" ht="13.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12"/>
    </row>
    <row r="905" spans="1:26" ht="13.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12"/>
    </row>
    <row r="906" spans="1:26" ht="13.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12"/>
    </row>
    <row r="907" spans="1:26" ht="13.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12"/>
    </row>
    <row r="908" spans="1:26" ht="13.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12"/>
    </row>
    <row r="909" spans="1:26" ht="13.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12"/>
    </row>
    <row r="910" spans="1:26" ht="13.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12"/>
    </row>
    <row r="911" spans="1:26" ht="13.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12"/>
    </row>
    <row r="912" spans="1:26" ht="13.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12"/>
    </row>
    <row r="913" spans="1:26" ht="13.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12"/>
    </row>
    <row r="914" spans="1:26" ht="13.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12"/>
    </row>
    <row r="915" spans="1:26" ht="13.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12"/>
    </row>
    <row r="916" spans="1:26" ht="13.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12"/>
    </row>
    <row r="917" spans="1:26" ht="13.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12"/>
    </row>
    <row r="918" spans="1:26" ht="13.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12"/>
    </row>
    <row r="919" spans="1:26" ht="13.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12"/>
    </row>
    <row r="920" spans="1:26" ht="13.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12"/>
    </row>
    <row r="921" spans="1:26" ht="13.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12"/>
    </row>
    <row r="922" spans="1:26" ht="13.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12"/>
    </row>
    <row r="923" spans="1:26" ht="13.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12"/>
    </row>
    <row r="924" spans="1:26" ht="13.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12"/>
    </row>
    <row r="925" spans="1:26" ht="13.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12"/>
    </row>
    <row r="926" spans="1:26" ht="13.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12"/>
    </row>
    <row r="927" spans="1:26" ht="13.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12"/>
    </row>
    <row r="928" spans="1:26" ht="13.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12"/>
    </row>
    <row r="929" spans="1:26" ht="13.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12"/>
    </row>
    <row r="930" spans="1:26" ht="13.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12"/>
    </row>
    <row r="931" spans="1:26" ht="13.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12"/>
    </row>
    <row r="932" spans="1:26" ht="13.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12"/>
    </row>
    <row r="933" spans="1:26" ht="13.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12"/>
    </row>
    <row r="934" spans="1:26" ht="13.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12"/>
    </row>
    <row r="935" spans="1:26" ht="13.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12"/>
    </row>
    <row r="936" spans="1:26" ht="13.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12"/>
    </row>
    <row r="937" spans="1:26" ht="13.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12"/>
    </row>
    <row r="938" spans="1:26" ht="13.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12"/>
    </row>
    <row r="939" spans="1:26" ht="13.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12"/>
    </row>
    <row r="940" spans="1:26" ht="13.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12"/>
    </row>
    <row r="941" spans="1:26" ht="13.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12"/>
    </row>
    <row r="942" spans="1:26" ht="13.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12"/>
    </row>
    <row r="943" spans="1:26" ht="13.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12"/>
    </row>
    <row r="944" spans="1:26" ht="13.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12"/>
    </row>
    <row r="945" spans="1:26" ht="13.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12"/>
    </row>
    <row r="946" spans="1:26" ht="13.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12"/>
    </row>
    <row r="947" spans="1:26" ht="13.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12"/>
    </row>
    <row r="948" spans="1:26" ht="13.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12"/>
    </row>
    <row r="949" spans="1:26" ht="13.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12"/>
    </row>
    <row r="950" spans="1:26" ht="13.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12"/>
    </row>
    <row r="951" spans="1:26" ht="13.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12"/>
    </row>
    <row r="952" spans="1:26" ht="13.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12"/>
    </row>
    <row r="953" spans="1:26" ht="13.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12"/>
    </row>
    <row r="954" spans="1:26" ht="13.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12"/>
    </row>
    <row r="955" spans="1:26" ht="13.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12"/>
    </row>
    <row r="956" spans="1:26" ht="13.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12"/>
    </row>
    <row r="957" spans="1:26" ht="13.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12"/>
    </row>
    <row r="958" spans="1:26" ht="13.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12"/>
    </row>
    <row r="959" spans="1:26" ht="13.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12"/>
    </row>
    <row r="960" spans="1:26" ht="13.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12"/>
    </row>
    <row r="961" spans="1:26" ht="13.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12"/>
    </row>
    <row r="962" spans="1:26" ht="13.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12"/>
    </row>
    <row r="963" spans="1:26" ht="13.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12"/>
    </row>
    <row r="964" spans="1:26" ht="13.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12"/>
    </row>
    <row r="965" spans="1:26" ht="13.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12"/>
    </row>
    <row r="966" spans="1:26" ht="13.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12"/>
    </row>
    <row r="967" spans="1:26" ht="13.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12"/>
    </row>
    <row r="968" spans="1:26" ht="13.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12"/>
    </row>
    <row r="969" spans="1:26" ht="13.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12"/>
    </row>
    <row r="970" spans="1:26" ht="13.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12"/>
    </row>
    <row r="971" spans="1:26" ht="13.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12"/>
    </row>
    <row r="972" spans="1:26" ht="13.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12"/>
    </row>
    <row r="973" spans="1:26" ht="13.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12"/>
    </row>
    <row r="974" spans="1:26" ht="13.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12"/>
    </row>
    <row r="975" spans="1:26" ht="13.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12"/>
    </row>
    <row r="976" spans="1:26" ht="13.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12"/>
    </row>
    <row r="977" spans="1:26" ht="13.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12"/>
    </row>
    <row r="978" spans="1:26" ht="13.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12"/>
    </row>
  </sheetData>
  <mergeCells count="29">
    <mergeCell ref="C2:E2"/>
    <mergeCell ref="C3:E3"/>
    <mergeCell ref="B4:B7"/>
    <mergeCell ref="D4:E4"/>
    <mergeCell ref="D5:E5"/>
    <mergeCell ref="D6:E6"/>
    <mergeCell ref="D7:E7"/>
    <mergeCell ref="D21:E21"/>
    <mergeCell ref="B8:B9"/>
    <mergeCell ref="D8:E8"/>
    <mergeCell ref="D9:E9"/>
    <mergeCell ref="D10:E10"/>
    <mergeCell ref="C11:E11"/>
    <mergeCell ref="B12:B2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2:B26"/>
    <mergeCell ref="C22:E22"/>
    <mergeCell ref="C23:E23"/>
    <mergeCell ref="C24:E24"/>
    <mergeCell ref="C25:E25"/>
    <mergeCell ref="C26:E26"/>
  </mergeCells>
  <dataValidations count="1">
    <dataValidation type="list" allowBlank="1" showErrorMessage="1" sqref="D4:D7 D12:D20" xr:uid="{35E755D4-8704-564F-943A-8B7D080C3A50}">
      <formula1>"Ano,Ne"</formula1>
    </dataValidation>
  </dataValidation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25</vt:i4>
      </vt:variant>
    </vt:vector>
  </HeadingPairs>
  <TitlesOfParts>
    <vt:vector size="32" baseType="lpstr">
      <vt:lpstr>Základní informace</vt:lpstr>
      <vt:lpstr>Prohlášení o nepodjatosti</vt:lpstr>
      <vt:lpstr>Sebe-hodnotící test</vt:lpstr>
      <vt:lpstr>Seznam projektů a reference</vt:lpstr>
      <vt:lpstr>Projekt 1</vt:lpstr>
      <vt:lpstr>Projekt 2</vt:lpstr>
      <vt:lpstr>Projekt 3</vt:lpstr>
      <vt:lpstr>'Základní informace'!Text203</vt:lpstr>
      <vt:lpstr>'Prohlášení o nepodjatosti'!Text208</vt:lpstr>
      <vt:lpstr>'Prohlášení o nepodjatosti'!Text209</vt:lpstr>
      <vt:lpstr>'Prohlášení o nepodjatosti'!Text210</vt:lpstr>
      <vt:lpstr>'Prohlášení o nepodjatosti'!Text211</vt:lpstr>
      <vt:lpstr>'Prohlášení o nepodjatosti'!Text212</vt:lpstr>
      <vt:lpstr>'Prohlášení o nepodjatosti'!Text213</vt:lpstr>
      <vt:lpstr>'Prohlášení o nepodjatosti'!Text214</vt:lpstr>
      <vt:lpstr>'Prohlášení o nepodjatosti'!Text215</vt:lpstr>
      <vt:lpstr>'Prohlášení o nepodjatosti'!Text216</vt:lpstr>
      <vt:lpstr>'Prohlášení o nepodjatosti'!Text217</vt:lpstr>
      <vt:lpstr>'Prohlášení o nepodjatosti'!Text218</vt:lpstr>
      <vt:lpstr>'Prohlášení o nepodjatosti'!Zaškrtávací1</vt:lpstr>
      <vt:lpstr>'Prohlášení o nepodjatosti'!Zaškrtávací10</vt:lpstr>
      <vt:lpstr>'Prohlášení o nepodjatosti'!Zaškrtávací11</vt:lpstr>
      <vt:lpstr>'Prohlášení o nepodjatosti'!Zaškrtávací12</vt:lpstr>
      <vt:lpstr>'Prohlášení o nepodjatosti'!Zaškrtávací2</vt:lpstr>
      <vt:lpstr>'Základní informace'!Zaškrtávací20</vt:lpstr>
      <vt:lpstr>'Prohlášení o nepodjatosti'!Zaškrtávací3</vt:lpstr>
      <vt:lpstr>'Prohlášení o nepodjatosti'!Zaškrtávací4</vt:lpstr>
      <vt:lpstr>'Prohlášení o nepodjatosti'!Zaškrtávací5</vt:lpstr>
      <vt:lpstr>'Prohlášení o nepodjatosti'!Zaškrtávací6</vt:lpstr>
      <vt:lpstr>'Prohlášení o nepodjatosti'!Zaškrtávací7</vt:lpstr>
      <vt:lpstr>'Prohlášení o nepodjatosti'!Zaškrtávací8</vt:lpstr>
      <vt:lpstr>'Prohlášení o nepodjatosti'!Zaškrtávací9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Duncan</dc:creator>
  <cp:lastModifiedBy>Alena Vejsadová</cp:lastModifiedBy>
  <dcterms:created xsi:type="dcterms:W3CDTF">2016-04-15T13:56:41Z</dcterms:created>
  <dcterms:modified xsi:type="dcterms:W3CDTF">2019-08-22T16:13:56Z</dcterms:modified>
</cp:coreProperties>
</file>